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10395" windowHeight="4500"/>
  </bookViews>
  <sheets>
    <sheet name="Лист1" sheetId="1" r:id="rId1"/>
  </sheets>
  <definedNames>
    <definedName name="_xlnm.Print_Titles" localSheetId="0">Лист1!$7:$10</definedName>
    <definedName name="_xlnm.Print_Area" localSheetId="0">Лист1!$A$1:$R$64</definedName>
  </definedNames>
  <calcPr calcId="145621"/>
</workbook>
</file>

<file path=xl/calcChain.xml><?xml version="1.0" encoding="utf-8"?>
<calcChain xmlns="http://schemas.openxmlformats.org/spreadsheetml/2006/main">
  <c r="N36" i="1" l="1"/>
  <c r="L52" i="1"/>
  <c r="N15" i="1" l="1"/>
  <c r="N12" i="1" s="1"/>
  <c r="N16" i="1"/>
  <c r="N13" i="1" s="1"/>
  <c r="N52" i="1" s="1"/>
  <c r="O16" i="1"/>
  <c r="M43" i="1"/>
  <c r="H16" i="1"/>
  <c r="I16" i="1"/>
  <c r="M16" i="1"/>
  <c r="I15" i="1"/>
  <c r="J15" i="1"/>
  <c r="K15" i="1"/>
  <c r="L15" i="1"/>
  <c r="M15" i="1"/>
  <c r="O15" i="1"/>
  <c r="N11" i="1" l="1"/>
  <c r="J11" i="1"/>
  <c r="H36" i="1"/>
  <c r="I36" i="1"/>
  <c r="J36" i="1"/>
  <c r="J52" i="1" s="1"/>
  <c r="K36" i="1"/>
  <c r="K52" i="1" s="1"/>
  <c r="M36" i="1"/>
  <c r="O36" i="1"/>
  <c r="I35" i="1"/>
  <c r="J35" i="1"/>
  <c r="J51" i="1" s="1"/>
  <c r="K35" i="1"/>
  <c r="L35" i="1"/>
  <c r="L51" i="1" s="1"/>
  <c r="M35" i="1"/>
  <c r="N35" i="1"/>
  <c r="N51" i="1" s="1"/>
  <c r="O35" i="1"/>
  <c r="H35" i="1"/>
  <c r="P42" i="1"/>
  <c r="Q42" i="1"/>
  <c r="P43" i="1"/>
  <c r="Q43" i="1"/>
  <c r="P47" i="1"/>
  <c r="Q47" i="1"/>
  <c r="P48" i="1"/>
  <c r="Q48" i="1"/>
  <c r="Q39" i="1"/>
  <c r="P39" i="1"/>
  <c r="Q38" i="1"/>
  <c r="P38" i="1"/>
  <c r="O37" i="1"/>
  <c r="N37" i="1"/>
  <c r="M37" i="1"/>
  <c r="L37" i="1"/>
  <c r="K37" i="1"/>
  <c r="J37" i="1"/>
  <c r="I37" i="1"/>
  <c r="H37" i="1"/>
  <c r="I13" i="1"/>
  <c r="M12" i="1"/>
  <c r="O12" i="1"/>
  <c r="O51" i="1" s="1"/>
  <c r="H15" i="1"/>
  <c r="H14" i="1" s="1"/>
  <c r="O46" i="1"/>
  <c r="N46" i="1"/>
  <c r="M46" i="1"/>
  <c r="L46" i="1"/>
  <c r="K46" i="1"/>
  <c r="J46" i="1"/>
  <c r="I46" i="1"/>
  <c r="Q46" i="1" s="1"/>
  <c r="H46" i="1"/>
  <c r="O41" i="1"/>
  <c r="N41" i="1"/>
  <c r="M41" i="1"/>
  <c r="L41" i="1"/>
  <c r="K41" i="1"/>
  <c r="J41" i="1"/>
  <c r="I41" i="1"/>
  <c r="H41" i="1"/>
  <c r="K31" i="1"/>
  <c r="J31" i="1"/>
  <c r="I31" i="1"/>
  <c r="H31" i="1"/>
  <c r="P31" i="1" s="1"/>
  <c r="O26" i="1"/>
  <c r="N26" i="1"/>
  <c r="M26" i="1"/>
  <c r="L26" i="1"/>
  <c r="K26" i="1"/>
  <c r="J26" i="1"/>
  <c r="I26" i="1"/>
  <c r="H26" i="1"/>
  <c r="O23" i="1"/>
  <c r="N23" i="1"/>
  <c r="M23" i="1"/>
  <c r="L23" i="1"/>
  <c r="K23" i="1"/>
  <c r="J23" i="1"/>
  <c r="I23" i="1"/>
  <c r="H23" i="1"/>
  <c r="L17" i="1"/>
  <c r="K17" i="1"/>
  <c r="J17" i="1"/>
  <c r="I17" i="1"/>
  <c r="H17" i="1"/>
  <c r="I14" i="1"/>
  <c r="J14" i="1"/>
  <c r="K14" i="1"/>
  <c r="M51" i="1" l="1"/>
  <c r="I52" i="1"/>
  <c r="Q37" i="1"/>
  <c r="Q23" i="1"/>
  <c r="P46" i="1"/>
  <c r="Q41" i="1"/>
  <c r="P41" i="1"/>
  <c r="P23" i="1"/>
  <c r="P26" i="1"/>
  <c r="L14" i="1"/>
  <c r="Q26" i="1"/>
  <c r="P37" i="1"/>
  <c r="P33" i="1" l="1"/>
  <c r="P24" i="1"/>
  <c r="I34" i="1"/>
  <c r="K34" i="1"/>
  <c r="L34" i="1"/>
  <c r="M34" i="1"/>
  <c r="O34" i="1"/>
  <c r="H34" i="1"/>
  <c r="P18" i="1"/>
  <c r="Q18" i="1"/>
  <c r="H13" i="1"/>
  <c r="I12" i="1"/>
  <c r="I51" i="1" s="1"/>
  <c r="K12" i="1"/>
  <c r="H12" i="1"/>
  <c r="H51" i="1" s="1"/>
  <c r="Q32" i="1"/>
  <c r="P32" i="1"/>
  <c r="Q27" i="1"/>
  <c r="Q28" i="1"/>
  <c r="P27" i="1"/>
  <c r="P28" i="1"/>
  <c r="Q24" i="1"/>
  <c r="Q25" i="1"/>
  <c r="P25" i="1"/>
  <c r="K11" i="1" l="1"/>
  <c r="K51" i="1"/>
  <c r="I11" i="1"/>
  <c r="Q34" i="1"/>
  <c r="M17" i="1"/>
  <c r="O17" i="1"/>
  <c r="N34" i="1"/>
  <c r="J34" i="1"/>
  <c r="J50" i="1"/>
  <c r="N17" i="1"/>
  <c r="P17" i="1" s="1"/>
  <c r="P19" i="1"/>
  <c r="O31" i="1"/>
  <c r="H52" i="1"/>
  <c r="H50" i="1" s="1"/>
  <c r="P16" i="1"/>
  <c r="Q35" i="1"/>
  <c r="H11" i="1"/>
  <c r="P11" i="1" s="1"/>
  <c r="P35" i="1"/>
  <c r="M31" i="1"/>
  <c r="P36" i="1"/>
  <c r="K50" i="1"/>
  <c r="Q36" i="1"/>
  <c r="P12" i="1"/>
  <c r="L50" i="1"/>
  <c r="Q15" i="1"/>
  <c r="P15" i="1"/>
  <c r="Q12" i="1"/>
  <c r="Q19" i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51" i="1" l="1"/>
  <c r="P34" i="1"/>
  <c r="I50" i="1"/>
  <c r="Q31" i="1"/>
  <c r="N14" i="1"/>
  <c r="P14" i="1" s="1"/>
  <c r="Q17" i="1"/>
  <c r="O13" i="1"/>
  <c r="O14" i="1"/>
  <c r="M13" i="1"/>
  <c r="M14" i="1"/>
  <c r="Q33" i="1"/>
  <c r="Q16" i="1"/>
  <c r="Q51" i="1"/>
  <c r="M11" i="1" l="1"/>
  <c r="M52" i="1"/>
  <c r="O11" i="1"/>
  <c r="Q11" i="1" s="1"/>
  <c r="O52" i="1"/>
  <c r="O50" i="1" s="1"/>
  <c r="Q14" i="1"/>
  <c r="P13" i="1"/>
  <c r="Q13" i="1"/>
  <c r="M50" i="1"/>
  <c r="P52" i="1" l="1"/>
  <c r="N50" i="1"/>
  <c r="P50" i="1" s="1"/>
  <c r="Q50" i="1"/>
  <c r="Q52" i="1"/>
</calcChain>
</file>

<file path=xl/sharedStrings.xml><?xml version="1.0" encoding="utf-8"?>
<sst xmlns="http://schemas.openxmlformats.org/spreadsheetml/2006/main" count="232" uniqueCount="75">
  <si>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</si>
  <si>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</si>
  <si>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</si>
  <si>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</si>
  <si>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</si>
  <si>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</si>
  <si>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</si>
  <si>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</si>
  <si>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</si>
  <si>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</si>
  <si>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</si>
  <si>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</si>
  <si>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</si>
  <si>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</si>
  <si>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</si>
  <si>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"Развитие топливно-энергетического комплекса" </t>
  </si>
  <si>
    <t>Начальник ОКС администрации МО Кавказский район Некупокоева Е.А.</t>
  </si>
  <si>
    <t>1.1</t>
  </si>
  <si>
    <t>1.2</t>
  </si>
  <si>
    <t xml:space="preserve">Мероприятие № 1 Строительство подводящих газопроводов </t>
  </si>
  <si>
    <t>год</t>
  </si>
  <si>
    <t>Начальник отдела ЖКХ,ТС и ДХ</t>
  </si>
  <si>
    <t>В.Н.Афанасьева</t>
  </si>
  <si>
    <t>Подпрограмма №1 "Газификация муниципального образования Кавказский район " всего, в том числе:</t>
  </si>
  <si>
    <t>краевой бюджет</t>
  </si>
  <si>
    <t>местный бюджет</t>
  </si>
  <si>
    <t>Начальник ОЖКХ,ТС и ДХ администрации Афанасьева В.Н.</t>
  </si>
  <si>
    <t>Подпрограмма №2  «Энергосбережение и повышение энергетической эффективности территории муниципального образования Кавказский район» всего, в том числе:</t>
  </si>
  <si>
    <t>Специалист 1 категории ОЖКХ,ТС и ДХ  Мищенко Е.П.</t>
  </si>
  <si>
    <t xml:space="preserve">Всего по муниципальной программе </t>
  </si>
  <si>
    <t>1.1.1</t>
  </si>
  <si>
    <t>1.1.1.1</t>
  </si>
  <si>
    <t>1.1.1.2</t>
  </si>
  <si>
    <t>2</t>
  </si>
  <si>
    <t>2.1</t>
  </si>
  <si>
    <t>2.1.1</t>
  </si>
  <si>
    <r>
      <rPr>
        <b/>
        <sz val="12"/>
        <rFont val="Times New Roman"/>
        <family val="1"/>
        <charset val="204"/>
      </rPr>
      <t xml:space="preserve">Мероприятие № 2 </t>
    </r>
    <r>
      <rPr>
        <sz val="12"/>
        <rFont val="Times New Roman"/>
        <family val="1"/>
        <charset val="204"/>
      </rPr>
      <t xml:space="preserve">Обслуживание газопроводов, находящихся в собственности МО Кавказский район  </t>
    </r>
  </si>
  <si>
    <t>Мероприятие 1.4 Газопроводы высокого и низкого давления, ПРГШ в х. Розы Люксембург Кавказского района. 1 этап строительства (предпроектные работы, проектные работы, экспертиза)</t>
  </si>
  <si>
    <t>Мероприятие 1.5 Газопроводы высокого и низкого давления, ПРГШ в х. Розы Люксембург Кавказского района. 1 этап строительства строительства (реализация мероприятий государственной программы "Развитие топливно-энергетического комплекса")</t>
  </si>
  <si>
    <t>Мероприятие 1.6 Газопроводы высокого и низкого давления, ПРГШ в х. Розы Люксембург Кавказского района. 1 этап строительства</t>
  </si>
  <si>
    <t>Контрольное событие 1.4. Заключение контракта на проведении строительно- монтажных работ</t>
  </si>
  <si>
    <t>Контрольное событие 1.5. Получение разрешения на ввод в эксплуатацию объекта</t>
  </si>
  <si>
    <t>1.1.1.3</t>
  </si>
  <si>
    <t>Контрольное событие 1.1.  Заключение контракта на осуществление авторского контроля по объекту</t>
  </si>
  <si>
    <t>Контрольное событие 1.2. Заключение контракта на осуществление строительного контроля по объекту.</t>
  </si>
  <si>
    <t>Контрольное событие 1.3. Заключение контракта на проведение  технической инвентаризации объекта и изготовлении технического плана объекта</t>
  </si>
  <si>
    <t>1.1.2</t>
  </si>
  <si>
    <t>1.1.3</t>
  </si>
  <si>
    <t>1.1.3.1</t>
  </si>
  <si>
    <t>1.1.3.2</t>
  </si>
  <si>
    <t xml:space="preserve"> </t>
  </si>
  <si>
    <t>краевой  бюджет</t>
  </si>
  <si>
    <t>Мероприятие №3 "Ремонт системы отпления"</t>
  </si>
  <si>
    <t>Мероприятие №1 "Установка (замена) приборов учет"</t>
  </si>
  <si>
    <t>Контрольное событие 2.1 Замена приборов учета газоснабжения в учреждениях образования</t>
  </si>
  <si>
    <t>Мероприятие № 2 "Замена энергосберегающих ламп и светильников</t>
  </si>
  <si>
    <t>2.2</t>
  </si>
  <si>
    <t xml:space="preserve">Контрольное событие 3.1
Ремонт системы отопления в учреждениях образования
</t>
  </si>
  <si>
    <t>2.2.1</t>
  </si>
  <si>
    <t>2.2.2</t>
  </si>
  <si>
    <t>2.3</t>
  </si>
  <si>
    <t>2.3.1</t>
  </si>
  <si>
    <t>30.05.2022</t>
  </si>
  <si>
    <t>17.05.2022</t>
  </si>
  <si>
    <t>Исп. Д.Ф. Пастухова 6-49-48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</si>
  <si>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</si>
  <si>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</si>
  <si>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</si>
  <si>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 xml:space="preserve">Контрольное событие 2.1
Замена энергосберегающих ламп и светильников в учреждениях образования
</t>
  </si>
  <si>
    <t xml:space="preserve">Контрольное событие 2.2
Замена энергосберегающих ламп и светильников в администрации МО Кавказский район
</t>
  </si>
  <si>
    <t>за 2022 г.</t>
  </si>
  <si>
    <t>объект построен, отсутствует необходимость в получении акта ввода</t>
  </si>
  <si>
    <t>Директор МКУ "ПЭС" Ножкин А.С.</t>
  </si>
  <si>
    <t>Начальник ОКС администрации МО Кавказский район Неупокоева Е.А.</t>
  </si>
  <si>
    <t>30.12.2022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</si>
</sst>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0" xfId="0" applyFont="1" applyFill="1"/>
    <xf numFmtId="0" fontId="1" fillId="2" borderId="0" xfId="0" applyFont="1" applyFill="1" applyAlignment="1">
      <alignment vertical="center" wrapText="1"/>
    </xf>
    <xf numFmtId="0" fontId="4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/>
    <xf numFmtId="0" fontId="4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165" fontId="4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5" fontId="1" fillId="2" borderId="0" xfId="0" applyNumberFormat="1" applyFont="1" applyFill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165" fontId="1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"/>
  <sheetViews>
    <sheetView tabSelected="1" zoomScale="75" zoomScaleNormal="75" workbookViewId="0">
      <selection activeCell="P15" sqref="P15"/>
    </sheetView>
  </sheetViews>
  <sheetFormatPr defaultRowHeight="15" x14ac:dyDescent="0.25"/>
  <cols>
    <col min="1" max="1" width="5.140625" style="26" customWidth="1"/>
    <col min="2" max="2" width="24.85546875" style="26" customWidth="1"/>
    <col min="3" max="3" width="12.7109375" style="26" customWidth="1"/>
    <col min="4" max="4" width="13.28515625" style="26" customWidth="1"/>
    <col min="5" max="5" width="12.7109375" style="26" customWidth="1"/>
    <col min="6" max="6" width="14.28515625" style="26" customWidth="1"/>
    <col min="7" max="7" width="13.7109375" style="26" customWidth="1"/>
    <col min="8" max="9" width="6.7109375" style="45" customWidth="1"/>
    <col min="10" max="10" width="8.42578125" style="45" customWidth="1"/>
    <col min="11" max="11" width="6.7109375" style="45" customWidth="1"/>
    <col min="12" max="12" width="9.5703125" style="45" customWidth="1"/>
    <col min="13" max="13" width="8.42578125" style="45" customWidth="1"/>
    <col min="14" max="14" width="9" style="45" customWidth="1"/>
    <col min="15" max="15" width="10.42578125" style="45" customWidth="1"/>
    <col min="16" max="16" width="11" style="45" customWidth="1"/>
    <col min="17" max="17" width="9.85546875" style="45" customWidth="1"/>
    <col min="18" max="18" width="22.5703125" style="26" customWidth="1"/>
    <col min="19" max="19" width="31.7109375" style="26" customWidth="1"/>
    <col min="20" max="16384" width="9.140625" style="26"/>
  </cols>
  <sheetData>
    <row r="1" spans="1:29" ht="15.75" x14ac:dyDescent="0.25">
      <c r="A1" s="23"/>
      <c r="B1" s="24"/>
      <c r="C1" s="24"/>
      <c r="D1" s="23"/>
      <c r="E1" s="23"/>
      <c r="F1" s="23"/>
      <c r="G1" s="23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29" ht="15.7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  <c r="T2" s="28"/>
      <c r="U2" s="29"/>
      <c r="V2" s="29"/>
      <c r="W2" s="29"/>
      <c r="X2" s="29"/>
      <c r="Y2" s="30"/>
      <c r="Z2" s="30"/>
      <c r="AA2" s="30"/>
      <c r="AB2" s="23"/>
      <c r="AC2" s="23"/>
    </row>
    <row r="3" spans="1:29" ht="15.75" customHeight="1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28"/>
      <c r="U3" s="29"/>
      <c r="V3" s="29"/>
      <c r="W3" s="29"/>
      <c r="X3" s="29"/>
      <c r="Y3" s="30"/>
      <c r="Z3" s="30"/>
      <c r="AA3" s="30"/>
      <c r="AB3" s="23"/>
      <c r="AC3" s="23"/>
    </row>
    <row r="4" spans="1:29" ht="15.75" customHeight="1" x14ac:dyDescent="0.25">
      <c r="A4" s="27" t="s">
        <v>15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3"/>
      <c r="T4" s="31"/>
      <c r="U4" s="31"/>
      <c r="V4" s="31"/>
      <c r="W4" s="31"/>
      <c r="X4" s="31"/>
      <c r="Y4" s="31"/>
      <c r="Z4" s="31"/>
      <c r="AA4" s="31"/>
      <c r="AB4" s="31"/>
      <c r="AC4" s="23"/>
    </row>
    <row r="5" spans="1:29" ht="15.75" customHeight="1" x14ac:dyDescent="0.25">
      <c r="A5" s="27" t="s">
        <v>70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3"/>
      <c r="T5" s="31"/>
      <c r="U5" s="31"/>
      <c r="V5" s="31"/>
      <c r="W5" s="31"/>
      <c r="X5" s="31"/>
      <c r="Y5" s="31"/>
      <c r="Z5" s="31"/>
      <c r="AA5" s="31"/>
      <c r="AB5" s="31"/>
      <c r="AC5" s="23"/>
    </row>
    <row r="6" spans="1:29" ht="16.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1"/>
      <c r="T6" s="31"/>
      <c r="U6" s="31"/>
      <c r="V6" s="33"/>
      <c r="W6" s="31"/>
      <c r="X6" s="31"/>
      <c r="Y6" s="31"/>
      <c r="Z6" s="31"/>
      <c r="AA6" s="30"/>
      <c r="AB6" s="30"/>
      <c r="AC6" s="30"/>
    </row>
    <row r="7" spans="1:29" ht="77.25" customHeight="1" x14ac:dyDescent="0.25">
      <c r="A7" s="18" t="s">
        <v>65</v>
      </c>
      <c r="B7" s="34" t="s">
        <v>66</v>
      </c>
      <c r="C7" s="34" t="s">
        <v>67</v>
      </c>
      <c r="D7" s="34" t="s">
        <v>8</v>
      </c>
      <c r="E7" s="34" t="s">
        <v>7</v>
      </c>
      <c r="F7" s="34" t="s">
        <v>6</v>
      </c>
      <c r="G7" s="34" t="s">
        <v>14</v>
      </c>
      <c r="H7" s="35" t="s">
        <v>13</v>
      </c>
      <c r="I7" s="35"/>
      <c r="J7" s="35"/>
      <c r="K7" s="35"/>
      <c r="L7" s="35"/>
      <c r="M7" s="35"/>
      <c r="N7" s="35"/>
      <c r="O7" s="35"/>
      <c r="P7" s="35"/>
      <c r="Q7" s="35"/>
      <c r="R7" s="34" t="s">
        <v>2</v>
      </c>
      <c r="S7" s="36"/>
      <c r="T7" s="23"/>
      <c r="U7" s="23"/>
      <c r="V7" s="23"/>
      <c r="W7" s="23"/>
      <c r="X7" s="23"/>
      <c r="Y7" s="23"/>
      <c r="Z7" s="23"/>
      <c r="AA7" s="23"/>
      <c r="AB7" s="23"/>
      <c r="AC7" s="23"/>
    </row>
    <row r="8" spans="1:29" ht="15.75" x14ac:dyDescent="0.25">
      <c r="A8" s="18"/>
      <c r="B8" s="34"/>
      <c r="C8" s="34"/>
      <c r="D8" s="34"/>
      <c r="E8" s="34"/>
      <c r="F8" s="34"/>
      <c r="G8" s="34"/>
      <c r="H8" s="35" t="s">
        <v>9</v>
      </c>
      <c r="I8" s="35"/>
      <c r="J8" s="35" t="s">
        <v>10</v>
      </c>
      <c r="K8" s="35"/>
      <c r="L8" s="35" t="s">
        <v>11</v>
      </c>
      <c r="M8" s="35"/>
      <c r="N8" s="35" t="s">
        <v>12</v>
      </c>
      <c r="O8" s="35"/>
      <c r="P8" s="35" t="s">
        <v>20</v>
      </c>
      <c r="Q8" s="35"/>
      <c r="R8" s="34"/>
      <c r="S8" s="36"/>
      <c r="T8" s="23"/>
      <c r="U8" s="23"/>
      <c r="V8" s="23"/>
      <c r="W8" s="23"/>
      <c r="X8" s="23"/>
      <c r="Y8" s="23"/>
      <c r="Z8" s="23"/>
      <c r="AA8" s="23"/>
      <c r="AB8" s="23"/>
      <c r="AC8" s="23"/>
    </row>
    <row r="9" spans="1:29" ht="82.9" customHeight="1" x14ac:dyDescent="0.25">
      <c r="A9" s="18"/>
      <c r="B9" s="34"/>
      <c r="C9" s="34"/>
      <c r="D9" s="34"/>
      <c r="E9" s="34"/>
      <c r="F9" s="34"/>
      <c r="G9" s="34"/>
      <c r="H9" s="7" t="s">
        <v>3</v>
      </c>
      <c r="I9" s="7" t="s">
        <v>4</v>
      </c>
      <c r="J9" s="7" t="s">
        <v>3</v>
      </c>
      <c r="K9" s="7" t="s">
        <v>4</v>
      </c>
      <c r="L9" s="7" t="s">
        <v>3</v>
      </c>
      <c r="M9" s="7" t="s">
        <v>4</v>
      </c>
      <c r="N9" s="7" t="s">
        <v>3</v>
      </c>
      <c r="O9" s="7" t="s">
        <v>4</v>
      </c>
      <c r="P9" s="7" t="s">
        <v>3</v>
      </c>
      <c r="Q9" s="7" t="s">
        <v>4</v>
      </c>
      <c r="R9" s="34"/>
      <c r="S9" s="36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1:29" ht="15.75" x14ac:dyDescent="0.25">
      <c r="A10" s="12">
        <v>1</v>
      </c>
      <c r="B10" s="3">
        <f>A10+1</f>
        <v>2</v>
      </c>
      <c r="C10" s="3">
        <f t="shared" ref="C10:O10" si="0">B10+1</f>
        <v>3</v>
      </c>
      <c r="D10" s="3">
        <f t="shared" si="0"/>
        <v>4</v>
      </c>
      <c r="E10" s="3">
        <f t="shared" si="0"/>
        <v>5</v>
      </c>
      <c r="F10" s="3">
        <f t="shared" si="0"/>
        <v>6</v>
      </c>
      <c r="G10" s="3">
        <f t="shared" si="0"/>
        <v>7</v>
      </c>
      <c r="H10" s="37">
        <f t="shared" si="0"/>
        <v>8</v>
      </c>
      <c r="I10" s="37">
        <f t="shared" si="0"/>
        <v>9</v>
      </c>
      <c r="J10" s="37">
        <f t="shared" si="0"/>
        <v>10</v>
      </c>
      <c r="K10" s="37">
        <f t="shared" si="0"/>
        <v>11</v>
      </c>
      <c r="L10" s="37">
        <f t="shared" si="0"/>
        <v>12</v>
      </c>
      <c r="M10" s="37">
        <f t="shared" si="0"/>
        <v>13</v>
      </c>
      <c r="N10" s="37">
        <f t="shared" si="0"/>
        <v>14</v>
      </c>
      <c r="O10" s="37">
        <f t="shared" si="0"/>
        <v>15</v>
      </c>
      <c r="P10" s="37">
        <v>16</v>
      </c>
      <c r="Q10" s="37">
        <v>17</v>
      </c>
      <c r="R10" s="37">
        <v>18</v>
      </c>
      <c r="S10" s="36"/>
      <c r="T10" s="23"/>
      <c r="U10" s="23"/>
      <c r="V10" s="23"/>
      <c r="W10" s="23"/>
      <c r="X10" s="23"/>
      <c r="Y10" s="23"/>
      <c r="Z10" s="23"/>
      <c r="AA10" s="23"/>
      <c r="AB10" s="23"/>
      <c r="AC10" s="23"/>
    </row>
    <row r="11" spans="1:29" ht="102.75" customHeight="1" x14ac:dyDescent="0.25">
      <c r="A11" s="38">
        <v>1</v>
      </c>
      <c r="B11" s="8" t="s">
        <v>23</v>
      </c>
      <c r="C11" s="39" t="s">
        <v>73</v>
      </c>
      <c r="D11" s="15">
        <v>44571</v>
      </c>
      <c r="E11" s="15">
        <v>44925</v>
      </c>
      <c r="F11" s="15">
        <v>44571</v>
      </c>
      <c r="G11" s="15">
        <v>44925</v>
      </c>
      <c r="H11" s="6">
        <f>SUM(H12:H13)</f>
        <v>0</v>
      </c>
      <c r="I11" s="6">
        <f t="shared" ref="I11:O11" si="1">SUM(I12:I13)</f>
        <v>0</v>
      </c>
      <c r="J11" s="6">
        <f t="shared" si="1"/>
        <v>89.5</v>
      </c>
      <c r="K11" s="6">
        <f t="shared" si="1"/>
        <v>89.4</v>
      </c>
      <c r="L11" s="6">
        <v>2007.3</v>
      </c>
      <c r="M11" s="6">
        <f t="shared" si="1"/>
        <v>2007.3000000000002</v>
      </c>
      <c r="N11" s="6">
        <f t="shared" si="1"/>
        <v>10203.299999999999</v>
      </c>
      <c r="O11" s="6">
        <f t="shared" si="1"/>
        <v>9046.5</v>
      </c>
      <c r="P11" s="6">
        <f t="shared" ref="P11" si="2">H11+J11+L11+N11</f>
        <v>12300.099999999999</v>
      </c>
      <c r="Q11" s="6">
        <f t="shared" ref="Q11" si="3">I11+K11+M11+O11</f>
        <v>11143.2</v>
      </c>
      <c r="R11" s="3"/>
      <c r="S11" s="36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ht="26.25" customHeight="1" x14ac:dyDescent="0.25">
      <c r="A12" s="40"/>
      <c r="B12" s="8" t="s">
        <v>24</v>
      </c>
      <c r="C12" s="41"/>
      <c r="D12" s="16"/>
      <c r="E12" s="16"/>
      <c r="F12" s="16"/>
      <c r="G12" s="19"/>
      <c r="H12" s="6">
        <f>H15+H32</f>
        <v>0</v>
      </c>
      <c r="I12" s="6">
        <f t="shared" ref="I12:O12" si="4">I15+I32</f>
        <v>0</v>
      </c>
      <c r="J12" s="6">
        <v>0</v>
      </c>
      <c r="K12" s="6">
        <f t="shared" si="4"/>
        <v>0</v>
      </c>
      <c r="L12" s="6">
        <v>1706.2</v>
      </c>
      <c r="M12" s="6">
        <f t="shared" si="4"/>
        <v>1706.2</v>
      </c>
      <c r="N12" s="6">
        <f t="shared" si="4"/>
        <v>7818.1</v>
      </c>
      <c r="O12" s="6">
        <f t="shared" si="4"/>
        <v>6951.8</v>
      </c>
      <c r="P12" s="6">
        <f t="shared" ref="P12:P13" si="5">H12+J12+L12+N12</f>
        <v>9524.3000000000011</v>
      </c>
      <c r="Q12" s="6">
        <f t="shared" ref="Q12:Q13" si="6">I12+K12+M12+O12</f>
        <v>8658</v>
      </c>
      <c r="R12" s="3"/>
      <c r="S12" s="36"/>
      <c r="T12" s="23"/>
      <c r="U12" s="23"/>
      <c r="V12" s="23"/>
      <c r="W12" s="23"/>
      <c r="X12" s="23"/>
      <c r="Y12" s="23"/>
      <c r="Z12" s="23"/>
      <c r="AA12" s="23"/>
      <c r="AB12" s="23"/>
      <c r="AC12" s="23"/>
    </row>
    <row r="13" spans="1:29" ht="30.75" customHeight="1" x14ac:dyDescent="0.25">
      <c r="A13" s="42"/>
      <c r="B13" s="8" t="s">
        <v>25</v>
      </c>
      <c r="C13" s="43"/>
      <c r="D13" s="17"/>
      <c r="E13" s="17"/>
      <c r="F13" s="17"/>
      <c r="G13" s="20"/>
      <c r="H13" s="6">
        <f>H16+H33</f>
        <v>0</v>
      </c>
      <c r="I13" s="6">
        <f t="shared" ref="I13:O13" si="7">I16+I33</f>
        <v>0</v>
      </c>
      <c r="J13" s="6">
        <v>89.5</v>
      </c>
      <c r="K13" s="6">
        <v>89.4</v>
      </c>
      <c r="L13" s="6">
        <v>301.10000000000002</v>
      </c>
      <c r="M13" s="6">
        <f t="shared" si="7"/>
        <v>301.10000000000002</v>
      </c>
      <c r="N13" s="6">
        <f t="shared" si="7"/>
        <v>2385.1999999999998</v>
      </c>
      <c r="O13" s="6">
        <f t="shared" si="7"/>
        <v>2094.6999999999998</v>
      </c>
      <c r="P13" s="6">
        <f t="shared" si="5"/>
        <v>2775.7999999999997</v>
      </c>
      <c r="Q13" s="6">
        <f t="shared" si="6"/>
        <v>2485.1999999999998</v>
      </c>
      <c r="R13" s="3"/>
      <c r="S13" s="36"/>
      <c r="T13" s="23"/>
      <c r="U13" s="23"/>
      <c r="V13" s="23"/>
      <c r="W13" s="23"/>
      <c r="X13" s="23"/>
      <c r="Y13" s="23"/>
      <c r="Z13" s="23"/>
      <c r="AA13" s="23"/>
      <c r="AB13" s="23"/>
      <c r="AC13" s="23"/>
    </row>
    <row r="14" spans="1:29" ht="87" customHeight="1" x14ac:dyDescent="0.25">
      <c r="A14" s="18" t="s">
        <v>17</v>
      </c>
      <c r="B14" s="3" t="s">
        <v>19</v>
      </c>
      <c r="C14" s="39" t="s">
        <v>73</v>
      </c>
      <c r="D14" s="15">
        <v>44571</v>
      </c>
      <c r="E14" s="15">
        <v>44925</v>
      </c>
      <c r="F14" s="15">
        <v>44571</v>
      </c>
      <c r="G14" s="15">
        <v>44925</v>
      </c>
      <c r="H14" s="7">
        <f>SUM(H15:H16)</f>
        <v>0</v>
      </c>
      <c r="I14" s="7">
        <f t="shared" ref="I14:O14" si="8">SUM(I15:I16)</f>
        <v>0</v>
      </c>
      <c r="J14" s="7">
        <f t="shared" si="8"/>
        <v>79.599999999999994</v>
      </c>
      <c r="K14" s="7">
        <f t="shared" si="8"/>
        <v>79.599999999999994</v>
      </c>
      <c r="L14" s="7">
        <f t="shared" si="8"/>
        <v>2007.3000000000002</v>
      </c>
      <c r="M14" s="7">
        <f t="shared" si="8"/>
        <v>2007.3000000000002</v>
      </c>
      <c r="N14" s="7">
        <f t="shared" si="8"/>
        <v>9943.2000000000007</v>
      </c>
      <c r="O14" s="7">
        <f t="shared" si="8"/>
        <v>8788.2999999999993</v>
      </c>
      <c r="P14" s="7">
        <f t="shared" ref="P14" si="9">H14+J14+L14+N14</f>
        <v>12030.1</v>
      </c>
      <c r="Q14" s="7">
        <f t="shared" ref="Q14" si="10">I14+K14+M14+O14</f>
        <v>10875.199999999999</v>
      </c>
      <c r="R14" s="3"/>
      <c r="S14" s="36"/>
      <c r="T14" s="23"/>
      <c r="U14" s="23"/>
      <c r="V14" s="23"/>
      <c r="W14" s="23"/>
      <c r="X14" s="23"/>
      <c r="Y14" s="23"/>
      <c r="Z14" s="23"/>
      <c r="AA14" s="23"/>
      <c r="AB14" s="23"/>
      <c r="AC14" s="23"/>
    </row>
    <row r="15" spans="1:29" ht="30.75" customHeight="1" x14ac:dyDescent="0.25">
      <c r="A15" s="18"/>
      <c r="B15" s="3" t="s">
        <v>24</v>
      </c>
      <c r="C15" s="41"/>
      <c r="D15" s="16"/>
      <c r="E15" s="16"/>
      <c r="F15" s="16"/>
      <c r="G15" s="19"/>
      <c r="H15" s="7">
        <f>H18+H24+H27</f>
        <v>0</v>
      </c>
      <c r="I15" s="7">
        <f t="shared" ref="I15:O15" si="11">I18+I24+I27</f>
        <v>0</v>
      </c>
      <c r="J15" s="7">
        <f t="shared" si="11"/>
        <v>0</v>
      </c>
      <c r="K15" s="7">
        <f t="shared" si="11"/>
        <v>0</v>
      </c>
      <c r="L15" s="7">
        <f t="shared" si="11"/>
        <v>1706.2</v>
      </c>
      <c r="M15" s="7">
        <f t="shared" si="11"/>
        <v>1706.2</v>
      </c>
      <c r="N15" s="7">
        <f t="shared" si="11"/>
        <v>7818.1</v>
      </c>
      <c r="O15" s="7">
        <f t="shared" si="11"/>
        <v>6951.8</v>
      </c>
      <c r="P15" s="7">
        <f t="shared" ref="P15:P18" si="12">H15+J15+L15+N15</f>
        <v>9524.3000000000011</v>
      </c>
      <c r="Q15" s="7">
        <f t="shared" ref="Q15:Q19" si="13">I15+K15+M15+O15</f>
        <v>8658</v>
      </c>
      <c r="R15" s="3"/>
      <c r="S15" s="36"/>
      <c r="T15" s="23"/>
      <c r="U15" s="23"/>
      <c r="V15" s="23"/>
      <c r="W15" s="23"/>
      <c r="X15" s="23"/>
      <c r="Y15" s="23"/>
      <c r="Z15" s="23"/>
      <c r="AA15" s="23"/>
      <c r="AB15" s="23"/>
      <c r="AC15" s="23"/>
    </row>
    <row r="16" spans="1:29" ht="39" customHeight="1" x14ac:dyDescent="0.25">
      <c r="A16" s="18"/>
      <c r="B16" s="3" t="s">
        <v>25</v>
      </c>
      <c r="C16" s="43"/>
      <c r="D16" s="17"/>
      <c r="E16" s="17"/>
      <c r="F16" s="17"/>
      <c r="G16" s="20"/>
      <c r="H16" s="7">
        <f>H19+H25+H28</f>
        <v>0</v>
      </c>
      <c r="I16" s="7">
        <f t="shared" ref="I16:O16" si="14">I19+I25+I28</f>
        <v>0</v>
      </c>
      <c r="J16" s="7">
        <v>79.599999999999994</v>
      </c>
      <c r="K16" s="7">
        <v>79.599999999999994</v>
      </c>
      <c r="L16" s="7">
        <v>301.10000000000002</v>
      </c>
      <c r="M16" s="7">
        <f t="shared" si="14"/>
        <v>301.10000000000002</v>
      </c>
      <c r="N16" s="7">
        <f t="shared" si="14"/>
        <v>2125.1</v>
      </c>
      <c r="O16" s="7">
        <f t="shared" si="14"/>
        <v>1836.5</v>
      </c>
      <c r="P16" s="7">
        <f t="shared" si="12"/>
        <v>2505.8000000000002</v>
      </c>
      <c r="Q16" s="7">
        <f t="shared" si="13"/>
        <v>2217.1999999999998</v>
      </c>
      <c r="R16" s="3"/>
      <c r="S16" s="36"/>
      <c r="T16" s="23"/>
      <c r="U16" s="23"/>
      <c r="V16" s="23"/>
      <c r="W16" s="23"/>
      <c r="X16" s="23"/>
      <c r="Y16" s="23"/>
      <c r="Z16" s="23"/>
      <c r="AA16" s="23"/>
      <c r="AB16" s="23"/>
      <c r="AC16" s="23"/>
    </row>
    <row r="17" spans="1:29" ht="168.75" customHeight="1" x14ac:dyDescent="0.25">
      <c r="A17" s="18" t="s">
        <v>30</v>
      </c>
      <c r="B17" s="22" t="s">
        <v>37</v>
      </c>
      <c r="C17" s="22" t="s">
        <v>73</v>
      </c>
      <c r="D17" s="15">
        <v>44571</v>
      </c>
      <c r="E17" s="15">
        <v>44925</v>
      </c>
      <c r="F17" s="15">
        <v>44571</v>
      </c>
      <c r="G17" s="15">
        <v>44925</v>
      </c>
      <c r="H17" s="7">
        <f>SUM(H18:H19)</f>
        <v>0</v>
      </c>
      <c r="I17" s="7">
        <f t="shared" ref="I17" si="15">SUM(I18:I19)</f>
        <v>0</v>
      </c>
      <c r="J17" s="7">
        <f t="shared" ref="J17" si="16">SUM(J18:J19)</f>
        <v>79.599999999999994</v>
      </c>
      <c r="K17" s="7">
        <f t="shared" ref="K17" si="17">SUM(K18:K19)</f>
        <v>79.599999999999994</v>
      </c>
      <c r="L17" s="7">
        <f t="shared" ref="L17" si="18">SUM(L18:L19)</f>
        <v>0</v>
      </c>
      <c r="M17" s="7">
        <f t="shared" ref="M17" si="19">SUM(M18:M19)</f>
        <v>0</v>
      </c>
      <c r="N17" s="7">
        <f t="shared" ref="N17" si="20">SUM(N18:N19)</f>
        <v>745.4</v>
      </c>
      <c r="O17" s="7">
        <f t="shared" ref="O17" si="21">SUM(O18:O19)</f>
        <v>609.79999999999995</v>
      </c>
      <c r="P17" s="7">
        <f t="shared" si="12"/>
        <v>825</v>
      </c>
      <c r="Q17" s="7">
        <f t="shared" si="13"/>
        <v>689.4</v>
      </c>
      <c r="R17" s="3"/>
      <c r="S17" s="36"/>
      <c r="T17" s="36"/>
      <c r="V17" s="23"/>
      <c r="W17" s="23"/>
      <c r="X17" s="23"/>
      <c r="Y17" s="23"/>
      <c r="Z17" s="23"/>
      <c r="AA17" s="23"/>
      <c r="AB17" s="23"/>
      <c r="AC17" s="23"/>
    </row>
    <row r="18" spans="1:29" ht="24.75" customHeight="1" x14ac:dyDescent="0.25">
      <c r="A18" s="18"/>
      <c r="B18" s="19"/>
      <c r="C18" s="19"/>
      <c r="D18" s="16"/>
      <c r="E18" s="16"/>
      <c r="F18" s="16"/>
      <c r="G18" s="19"/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f t="shared" si="12"/>
        <v>0</v>
      </c>
      <c r="Q18" s="7">
        <f t="shared" si="13"/>
        <v>0</v>
      </c>
      <c r="R18" s="3"/>
      <c r="S18" s="36"/>
      <c r="T18" s="36"/>
      <c r="V18" s="23"/>
      <c r="W18" s="23"/>
      <c r="X18" s="23"/>
      <c r="Y18" s="23"/>
      <c r="Z18" s="23"/>
      <c r="AA18" s="23"/>
      <c r="AB18" s="23"/>
      <c r="AC18" s="23"/>
    </row>
    <row r="19" spans="1:29" ht="34.5" customHeight="1" x14ac:dyDescent="0.25">
      <c r="A19" s="18"/>
      <c r="B19" s="20"/>
      <c r="C19" s="19"/>
      <c r="D19" s="17"/>
      <c r="E19" s="17"/>
      <c r="F19" s="17"/>
      <c r="G19" s="20"/>
      <c r="H19" s="7">
        <v>0</v>
      </c>
      <c r="I19" s="7">
        <v>0</v>
      </c>
      <c r="J19" s="7">
        <v>79.599999999999994</v>
      </c>
      <c r="K19" s="7">
        <v>79.599999999999994</v>
      </c>
      <c r="L19" s="7">
        <v>0</v>
      </c>
      <c r="M19" s="7">
        <v>0</v>
      </c>
      <c r="N19" s="7">
        <v>745.4</v>
      </c>
      <c r="O19" s="7">
        <v>609.79999999999995</v>
      </c>
      <c r="P19" s="7">
        <f t="shared" ref="P19" si="22">H19+J19+L19+N19</f>
        <v>825</v>
      </c>
      <c r="Q19" s="7">
        <f t="shared" si="13"/>
        <v>689.4</v>
      </c>
      <c r="R19" s="3"/>
      <c r="S19" s="36"/>
      <c r="T19" s="36"/>
      <c r="V19" s="23"/>
      <c r="W19" s="23"/>
      <c r="X19" s="23"/>
      <c r="Y19" s="23"/>
      <c r="Z19" s="23"/>
      <c r="AA19" s="23"/>
      <c r="AB19" s="23"/>
      <c r="AC19" s="23"/>
    </row>
    <row r="20" spans="1:29" ht="111.75" customHeight="1" x14ac:dyDescent="0.25">
      <c r="A20" s="12" t="s">
        <v>31</v>
      </c>
      <c r="B20" s="3" t="s">
        <v>43</v>
      </c>
      <c r="C20" s="19"/>
      <c r="D20" s="14" t="s">
        <v>5</v>
      </c>
      <c r="E20" s="14">
        <v>44742</v>
      </c>
      <c r="F20" s="14" t="s">
        <v>5</v>
      </c>
      <c r="G20" s="12" t="s">
        <v>62</v>
      </c>
      <c r="H20" s="7" t="s">
        <v>5</v>
      </c>
      <c r="I20" s="7" t="s">
        <v>5</v>
      </c>
      <c r="J20" s="7" t="s">
        <v>5</v>
      </c>
      <c r="K20" s="7" t="s">
        <v>5</v>
      </c>
      <c r="L20" s="7" t="s">
        <v>5</v>
      </c>
      <c r="M20" s="7" t="s">
        <v>5</v>
      </c>
      <c r="N20" s="7" t="s">
        <v>5</v>
      </c>
      <c r="O20" s="7" t="s">
        <v>5</v>
      </c>
      <c r="P20" s="7" t="s">
        <v>5</v>
      </c>
      <c r="Q20" s="7" t="s">
        <v>5</v>
      </c>
      <c r="R20" s="14"/>
      <c r="S20" s="36"/>
      <c r="T20" s="36"/>
      <c r="U20" s="23"/>
      <c r="V20" s="23"/>
      <c r="W20" s="23"/>
      <c r="X20" s="23"/>
      <c r="Y20" s="23"/>
      <c r="Z20" s="23"/>
      <c r="AA20" s="23"/>
      <c r="AB20" s="23"/>
      <c r="AC20" s="23"/>
    </row>
    <row r="21" spans="1:29" ht="94.5" x14ac:dyDescent="0.25">
      <c r="A21" s="12" t="s">
        <v>32</v>
      </c>
      <c r="B21" s="13" t="s">
        <v>44</v>
      </c>
      <c r="C21" s="19"/>
      <c r="D21" s="10" t="s">
        <v>5</v>
      </c>
      <c r="E21" s="10">
        <v>44711</v>
      </c>
      <c r="F21" s="10" t="s">
        <v>5</v>
      </c>
      <c r="G21" s="12" t="s">
        <v>62</v>
      </c>
      <c r="H21" s="44" t="s">
        <v>5</v>
      </c>
      <c r="I21" s="44" t="s">
        <v>5</v>
      </c>
      <c r="J21" s="44" t="s">
        <v>5</v>
      </c>
      <c r="K21" s="44" t="s">
        <v>5</v>
      </c>
      <c r="L21" s="44" t="s">
        <v>5</v>
      </c>
      <c r="M21" s="44" t="s">
        <v>5</v>
      </c>
      <c r="N21" s="44" t="s">
        <v>5</v>
      </c>
      <c r="O21" s="44" t="s">
        <v>5</v>
      </c>
      <c r="P21" s="44" t="s">
        <v>5</v>
      </c>
      <c r="Q21" s="44" t="s">
        <v>5</v>
      </c>
      <c r="R21" s="9"/>
      <c r="S21" s="36"/>
      <c r="T21" s="36"/>
      <c r="U21" s="23"/>
      <c r="V21" s="23"/>
      <c r="W21" s="23"/>
      <c r="X21" s="23"/>
      <c r="Y21" s="23"/>
      <c r="Z21" s="23"/>
      <c r="AA21" s="23"/>
      <c r="AB21" s="23"/>
      <c r="AC21" s="23"/>
    </row>
    <row r="22" spans="1:29" ht="297" customHeight="1" x14ac:dyDescent="0.25">
      <c r="A22" s="12" t="s">
        <v>42</v>
      </c>
      <c r="B22" s="3" t="s">
        <v>45</v>
      </c>
      <c r="C22" s="20"/>
      <c r="D22" s="14" t="s">
        <v>5</v>
      </c>
      <c r="E22" s="14">
        <v>44925</v>
      </c>
      <c r="F22" s="14" t="s">
        <v>5</v>
      </c>
      <c r="G22" s="12" t="s">
        <v>74</v>
      </c>
      <c r="H22" s="7" t="s">
        <v>5</v>
      </c>
      <c r="I22" s="7" t="s">
        <v>5</v>
      </c>
      <c r="J22" s="7" t="s">
        <v>5</v>
      </c>
      <c r="K22" s="7" t="s">
        <v>5</v>
      </c>
      <c r="L22" s="7" t="s">
        <v>5</v>
      </c>
      <c r="M22" s="7" t="s">
        <v>5</v>
      </c>
      <c r="N22" s="7" t="s">
        <v>5</v>
      </c>
      <c r="O22" s="7" t="s">
        <v>5</v>
      </c>
      <c r="P22" s="7" t="s">
        <v>5</v>
      </c>
      <c r="Q22" s="7" t="s">
        <v>5</v>
      </c>
      <c r="R22" s="14"/>
      <c r="S22" s="36"/>
      <c r="T22" s="36"/>
      <c r="U22" s="23"/>
      <c r="V22" s="23"/>
      <c r="W22" s="23"/>
      <c r="X22" s="23"/>
      <c r="Y22" s="23"/>
      <c r="Z22" s="23"/>
      <c r="AA22" s="23"/>
      <c r="AB22" s="23"/>
      <c r="AC22" s="23"/>
    </row>
    <row r="23" spans="1:29" ht="219" customHeight="1" x14ac:dyDescent="0.25">
      <c r="A23" s="38" t="s">
        <v>46</v>
      </c>
      <c r="B23" s="5" t="s">
        <v>38</v>
      </c>
      <c r="C23" s="22" t="s">
        <v>73</v>
      </c>
      <c r="D23" s="15">
        <v>44571</v>
      </c>
      <c r="E23" s="15">
        <v>44925</v>
      </c>
      <c r="F23" s="15">
        <v>44571</v>
      </c>
      <c r="G23" s="15">
        <v>44925</v>
      </c>
      <c r="H23" s="7">
        <f>SUM(H24:H25)</f>
        <v>0</v>
      </c>
      <c r="I23" s="7">
        <f t="shared" ref="I23" si="23">SUM(I24:I25)</f>
        <v>0</v>
      </c>
      <c r="J23" s="7">
        <f t="shared" ref="J23" si="24">SUM(J24:J25)</f>
        <v>0</v>
      </c>
      <c r="K23" s="7">
        <f t="shared" ref="K23" si="25">SUM(K24:K25)</f>
        <v>0</v>
      </c>
      <c r="L23" s="7">
        <f t="shared" ref="L23" si="26">SUM(L24:L25)</f>
        <v>2007.3000000000002</v>
      </c>
      <c r="M23" s="7">
        <f t="shared" ref="M23" si="27">SUM(M24:M25)</f>
        <v>2007.3000000000002</v>
      </c>
      <c r="N23" s="7">
        <f t="shared" ref="N23" si="28">SUM(N24:N25)</f>
        <v>9197.8000000000011</v>
      </c>
      <c r="O23" s="7">
        <f t="shared" ref="O23" si="29">SUM(O24:O25)</f>
        <v>8178.5</v>
      </c>
      <c r="P23" s="7">
        <f t="shared" ref="P23" si="30">H23+J23+L23+N23</f>
        <v>11205.100000000002</v>
      </c>
      <c r="Q23" s="7">
        <f t="shared" ref="Q23" si="31">I23+K23+M23+O23</f>
        <v>10185.799999999999</v>
      </c>
      <c r="R23" s="4"/>
      <c r="S23" s="36"/>
      <c r="T23" s="36"/>
      <c r="U23" s="23"/>
      <c r="V23" s="23"/>
      <c r="W23" s="23"/>
      <c r="X23" s="23"/>
      <c r="Y23" s="23"/>
      <c r="Z23" s="23"/>
      <c r="AA23" s="23"/>
      <c r="AB23" s="23"/>
      <c r="AC23" s="23"/>
    </row>
    <row r="24" spans="1:29" ht="15.75" x14ac:dyDescent="0.25">
      <c r="A24" s="40"/>
      <c r="B24" s="3" t="s">
        <v>24</v>
      </c>
      <c r="C24" s="19"/>
      <c r="D24" s="16"/>
      <c r="E24" s="16"/>
      <c r="F24" s="16"/>
      <c r="G24" s="19"/>
      <c r="H24" s="7">
        <v>0</v>
      </c>
      <c r="I24" s="7">
        <v>0</v>
      </c>
      <c r="J24" s="45">
        <v>0</v>
      </c>
      <c r="K24" s="46">
        <v>0</v>
      </c>
      <c r="L24" s="7">
        <v>1706.2</v>
      </c>
      <c r="M24" s="7">
        <v>1706.2</v>
      </c>
      <c r="N24" s="7">
        <v>7818.1</v>
      </c>
      <c r="O24" s="7">
        <v>6951.8</v>
      </c>
      <c r="P24" s="7">
        <f>H24+J24+L24+N24</f>
        <v>9524.3000000000011</v>
      </c>
      <c r="Q24" s="7">
        <f t="shared" ref="Q24:Q28" si="32">I24+K24+M24+O24</f>
        <v>8658</v>
      </c>
      <c r="R24" s="4"/>
      <c r="S24" s="36"/>
      <c r="T24" s="36"/>
      <c r="U24" s="23"/>
      <c r="V24" s="23"/>
      <c r="W24" s="23"/>
      <c r="X24" s="23"/>
      <c r="Y24" s="23"/>
      <c r="Z24" s="23"/>
      <c r="AA24" s="23"/>
      <c r="AB24" s="23"/>
      <c r="AC24" s="23"/>
    </row>
    <row r="25" spans="1:29" ht="15.75" x14ac:dyDescent="0.25">
      <c r="A25" s="40"/>
      <c r="B25" s="3" t="s">
        <v>25</v>
      </c>
      <c r="C25" s="19"/>
      <c r="D25" s="16"/>
      <c r="E25" s="16"/>
      <c r="F25" s="16"/>
      <c r="G25" s="20"/>
      <c r="H25" s="7">
        <v>0</v>
      </c>
      <c r="I25" s="7">
        <v>0</v>
      </c>
      <c r="J25" s="7">
        <v>0</v>
      </c>
      <c r="K25" s="46">
        <v>0</v>
      </c>
      <c r="L25" s="7">
        <v>301.10000000000002</v>
      </c>
      <c r="M25" s="7">
        <v>301.10000000000002</v>
      </c>
      <c r="N25" s="7">
        <v>1379.7</v>
      </c>
      <c r="O25" s="7">
        <v>1226.7</v>
      </c>
      <c r="P25" s="7">
        <f t="shared" ref="P25:P28" si="33">H25+J25+L25+N25</f>
        <v>1680.8000000000002</v>
      </c>
      <c r="Q25" s="7">
        <f t="shared" si="32"/>
        <v>1527.8000000000002</v>
      </c>
      <c r="R25" s="4"/>
      <c r="S25" s="36"/>
      <c r="T25" s="36"/>
      <c r="U25" s="23"/>
      <c r="V25" s="23"/>
      <c r="W25" s="23"/>
      <c r="X25" s="23"/>
      <c r="Y25" s="23"/>
      <c r="Z25" s="23"/>
      <c r="AA25" s="23"/>
      <c r="AB25" s="23"/>
      <c r="AC25" s="23"/>
    </row>
    <row r="26" spans="1:29" ht="47.25" hidden="1" customHeight="1" x14ac:dyDescent="0.25">
      <c r="A26" s="38" t="s">
        <v>47</v>
      </c>
      <c r="B26" s="5" t="s">
        <v>39</v>
      </c>
      <c r="C26" s="22" t="s">
        <v>16</v>
      </c>
      <c r="D26" s="21">
        <v>44571</v>
      </c>
      <c r="E26" s="15">
        <v>44925</v>
      </c>
      <c r="F26" s="15">
        <v>44571</v>
      </c>
      <c r="G26" s="15">
        <v>44925</v>
      </c>
      <c r="H26" s="7">
        <f>SUM(H27:H28)</f>
        <v>0</v>
      </c>
      <c r="I26" s="7">
        <f t="shared" ref="I26" si="34">SUM(I27:I28)</f>
        <v>0</v>
      </c>
      <c r="J26" s="7">
        <f t="shared" ref="J26" si="35">SUM(J27:J28)</f>
        <v>0</v>
      </c>
      <c r="K26" s="7">
        <f t="shared" ref="K26" si="36">SUM(K27:K28)</f>
        <v>0</v>
      </c>
      <c r="L26" s="7">
        <f t="shared" ref="L26" si="37">SUM(L27:L28)</f>
        <v>0</v>
      </c>
      <c r="M26" s="7">
        <f t="shared" ref="M26" si="38">SUM(M27:M28)</f>
        <v>0</v>
      </c>
      <c r="N26" s="7">
        <f t="shared" ref="N26" si="39">SUM(N27:N28)</f>
        <v>0</v>
      </c>
      <c r="O26" s="7">
        <f t="shared" ref="O26" si="40">SUM(O27:O28)</f>
        <v>0</v>
      </c>
      <c r="P26" s="7">
        <f t="shared" si="33"/>
        <v>0</v>
      </c>
      <c r="Q26" s="7">
        <f t="shared" si="32"/>
        <v>0</v>
      </c>
      <c r="R26" s="4"/>
      <c r="S26" s="36"/>
      <c r="T26" s="36"/>
      <c r="V26" s="23"/>
      <c r="W26" s="23"/>
      <c r="X26" s="23"/>
      <c r="Y26" s="23"/>
      <c r="Z26" s="23"/>
      <c r="AA26" s="23"/>
      <c r="AB26" s="23"/>
      <c r="AC26" s="23"/>
    </row>
    <row r="27" spans="1:29" ht="15.75" hidden="1" customHeight="1" x14ac:dyDescent="0.25">
      <c r="A27" s="40"/>
      <c r="B27" s="3" t="s">
        <v>24</v>
      </c>
      <c r="C27" s="19"/>
      <c r="D27" s="21"/>
      <c r="E27" s="16"/>
      <c r="F27" s="16"/>
      <c r="G27" s="19"/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/>
      <c r="P27" s="7">
        <f t="shared" si="33"/>
        <v>0</v>
      </c>
      <c r="Q27" s="7">
        <f t="shared" si="32"/>
        <v>0</v>
      </c>
      <c r="R27" s="4"/>
      <c r="S27" s="36"/>
      <c r="T27" s="36"/>
      <c r="U27" s="2"/>
      <c r="V27" s="23"/>
      <c r="W27" s="23"/>
      <c r="X27" s="23"/>
      <c r="Y27" s="23"/>
      <c r="Z27" s="23"/>
      <c r="AA27" s="23"/>
      <c r="AB27" s="23"/>
      <c r="AC27" s="23"/>
    </row>
    <row r="28" spans="1:29" ht="34.5" hidden="1" customHeight="1" x14ac:dyDescent="0.25">
      <c r="A28" s="42"/>
      <c r="B28" s="3" t="s">
        <v>25</v>
      </c>
      <c r="C28" s="19"/>
      <c r="D28" s="21"/>
      <c r="E28" s="16"/>
      <c r="F28" s="16"/>
      <c r="G28" s="20"/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/>
      <c r="P28" s="7">
        <f t="shared" si="33"/>
        <v>0</v>
      </c>
      <c r="Q28" s="7">
        <f t="shared" si="32"/>
        <v>0</v>
      </c>
      <c r="R28" s="4"/>
      <c r="S28" s="36"/>
      <c r="T28" s="36"/>
      <c r="U28" s="2"/>
      <c r="V28" s="23"/>
      <c r="W28" s="23"/>
      <c r="X28" s="23"/>
      <c r="Y28" s="23"/>
      <c r="Z28" s="23"/>
      <c r="AA28" s="23"/>
      <c r="AB28" s="23"/>
      <c r="AC28" s="23"/>
    </row>
    <row r="29" spans="1:29" ht="81.599999999999994" customHeight="1" x14ac:dyDescent="0.25">
      <c r="A29" s="47" t="s">
        <v>48</v>
      </c>
      <c r="B29" s="13" t="s">
        <v>40</v>
      </c>
      <c r="C29" s="19"/>
      <c r="D29" s="11" t="s">
        <v>5</v>
      </c>
      <c r="E29" s="14">
        <v>44711</v>
      </c>
      <c r="F29" s="14" t="s">
        <v>5</v>
      </c>
      <c r="G29" s="12" t="s">
        <v>63</v>
      </c>
      <c r="H29" s="7" t="s">
        <v>5</v>
      </c>
      <c r="I29" s="7" t="s">
        <v>5</v>
      </c>
      <c r="J29" s="7" t="s">
        <v>5</v>
      </c>
      <c r="K29" s="7" t="s">
        <v>5</v>
      </c>
      <c r="L29" s="7" t="s">
        <v>5</v>
      </c>
      <c r="M29" s="7" t="s">
        <v>5</v>
      </c>
      <c r="N29" s="7" t="s">
        <v>5</v>
      </c>
      <c r="O29" s="7" t="s">
        <v>5</v>
      </c>
      <c r="P29" s="7" t="s">
        <v>5</v>
      </c>
      <c r="Q29" s="7" t="s">
        <v>5</v>
      </c>
      <c r="R29" s="14"/>
      <c r="S29" s="36"/>
      <c r="T29" s="36"/>
      <c r="U29" s="2"/>
      <c r="V29" s="23"/>
      <c r="W29" s="23"/>
      <c r="X29" s="23"/>
      <c r="Y29" s="23"/>
      <c r="Z29" s="23"/>
      <c r="AA29" s="23"/>
      <c r="AB29" s="23"/>
      <c r="AC29" s="23"/>
    </row>
    <row r="30" spans="1:29" ht="195" customHeight="1" x14ac:dyDescent="0.25">
      <c r="A30" s="12" t="s">
        <v>49</v>
      </c>
      <c r="B30" s="3" t="s">
        <v>41</v>
      </c>
      <c r="C30" s="20"/>
      <c r="D30" s="11" t="s">
        <v>5</v>
      </c>
      <c r="E30" s="14">
        <v>44925</v>
      </c>
      <c r="F30" s="14" t="s">
        <v>5</v>
      </c>
      <c r="G30" s="12"/>
      <c r="H30" s="7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7" t="s">
        <v>5</v>
      </c>
      <c r="N30" s="7" t="s">
        <v>5</v>
      </c>
      <c r="O30" s="7" t="s">
        <v>5</v>
      </c>
      <c r="P30" s="7" t="s">
        <v>5</v>
      </c>
      <c r="Q30" s="7" t="s">
        <v>5</v>
      </c>
      <c r="R30" s="14" t="s">
        <v>71</v>
      </c>
      <c r="S30" s="36"/>
      <c r="T30" s="36"/>
      <c r="U30" s="23"/>
      <c r="V30" s="23"/>
      <c r="W30" s="23"/>
      <c r="X30" s="23"/>
      <c r="Y30" s="23"/>
      <c r="Z30" s="23"/>
      <c r="AA30" s="23"/>
      <c r="AB30" s="23"/>
      <c r="AC30" s="23"/>
    </row>
    <row r="31" spans="1:29" ht="130.5" customHeight="1" x14ac:dyDescent="0.25">
      <c r="A31" s="38" t="s">
        <v>18</v>
      </c>
      <c r="B31" s="48" t="s">
        <v>36</v>
      </c>
      <c r="C31" s="19" t="s">
        <v>72</v>
      </c>
      <c r="D31" s="16">
        <v>44652</v>
      </c>
      <c r="E31" s="16">
        <v>44925</v>
      </c>
      <c r="F31" s="16">
        <v>44652</v>
      </c>
      <c r="G31" s="15">
        <v>44925</v>
      </c>
      <c r="H31" s="7">
        <f>SUM(H32:H33)</f>
        <v>0</v>
      </c>
      <c r="I31" s="7">
        <f t="shared" ref="I31" si="41">SUM(I32:I33)</f>
        <v>0</v>
      </c>
      <c r="J31" s="7">
        <f t="shared" ref="J31" si="42">SUM(J32:J33)</f>
        <v>9.9</v>
      </c>
      <c r="K31" s="7">
        <f t="shared" ref="K31" si="43">SUM(K32:K33)</f>
        <v>9.8000000000000007</v>
      </c>
      <c r="L31" s="7">
        <v>0</v>
      </c>
      <c r="M31" s="7">
        <f t="shared" ref="M31" si="44">SUM(M32:M33)</f>
        <v>0</v>
      </c>
      <c r="N31" s="7">
        <v>260.10000000000002</v>
      </c>
      <c r="O31" s="7">
        <f t="shared" ref="O31" si="45">SUM(O32:O33)</f>
        <v>258.2</v>
      </c>
      <c r="P31" s="7">
        <f t="shared" ref="P31" si="46">H31+J31+L31+N31</f>
        <v>270</v>
      </c>
      <c r="Q31" s="7">
        <f t="shared" ref="Q31" si="47">I31+K31+M31+O31</f>
        <v>268</v>
      </c>
      <c r="R31" s="3"/>
      <c r="S31" s="36"/>
      <c r="T31" s="36"/>
      <c r="U31" s="23"/>
      <c r="V31" s="23"/>
      <c r="W31" s="23"/>
      <c r="X31" s="23"/>
      <c r="Y31" s="23"/>
      <c r="Z31" s="23"/>
      <c r="AA31" s="23"/>
      <c r="AB31" s="23"/>
      <c r="AC31" s="23"/>
    </row>
    <row r="32" spans="1:29" ht="31.5" customHeight="1" x14ac:dyDescent="0.25">
      <c r="A32" s="40"/>
      <c r="B32" s="3" t="s">
        <v>24</v>
      </c>
      <c r="C32" s="19"/>
      <c r="D32" s="16"/>
      <c r="E32" s="16"/>
      <c r="F32" s="16"/>
      <c r="G32" s="19"/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f t="shared" ref="P32:P39" si="48">H32+J32+L32+N32</f>
        <v>0</v>
      </c>
      <c r="Q32" s="7">
        <f t="shared" ref="Q32:Q39" si="49">I32+K32+M32+O32</f>
        <v>0</v>
      </c>
      <c r="R32" s="3"/>
      <c r="S32" s="36"/>
      <c r="T32" s="23"/>
      <c r="U32" s="23"/>
      <c r="V32" s="23"/>
      <c r="W32" s="23"/>
      <c r="X32" s="23"/>
      <c r="Y32" s="23"/>
      <c r="Z32" s="23"/>
      <c r="AA32" s="23"/>
      <c r="AB32" s="23"/>
      <c r="AC32" s="23"/>
    </row>
    <row r="33" spans="1:29" ht="33.75" customHeight="1" x14ac:dyDescent="0.25">
      <c r="A33" s="42"/>
      <c r="B33" s="3" t="s">
        <v>25</v>
      </c>
      <c r="C33" s="20"/>
      <c r="D33" s="17"/>
      <c r="E33" s="17"/>
      <c r="F33" s="17"/>
      <c r="G33" s="20"/>
      <c r="H33" s="49">
        <v>0</v>
      </c>
      <c r="I33" s="49">
        <v>0</v>
      </c>
      <c r="J33" s="7">
        <v>9.9</v>
      </c>
      <c r="K33" s="7">
        <v>9.8000000000000007</v>
      </c>
      <c r="L33" s="7">
        <v>0</v>
      </c>
      <c r="M33" s="7">
        <v>0</v>
      </c>
      <c r="N33" s="7">
        <v>260.10000000000002</v>
      </c>
      <c r="O33" s="7">
        <v>258.2</v>
      </c>
      <c r="P33" s="7">
        <f t="shared" ref="P33:P34" si="50">H33+J33+L33+N33</f>
        <v>270</v>
      </c>
      <c r="Q33" s="7">
        <f t="shared" si="49"/>
        <v>268</v>
      </c>
      <c r="R33" s="3"/>
      <c r="S33" s="36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73.25" customHeight="1" x14ac:dyDescent="0.25">
      <c r="A34" s="38" t="s">
        <v>33</v>
      </c>
      <c r="B34" s="50" t="s">
        <v>27</v>
      </c>
      <c r="C34" s="51" t="s">
        <v>26</v>
      </c>
      <c r="D34" s="15">
        <v>44571</v>
      </c>
      <c r="E34" s="21">
        <v>44925</v>
      </c>
      <c r="F34" s="15">
        <v>44571</v>
      </c>
      <c r="G34" s="15">
        <v>44925</v>
      </c>
      <c r="H34" s="7">
        <f>SUM(H35:H36)</f>
        <v>0</v>
      </c>
      <c r="I34" s="7">
        <f t="shared" ref="I34" si="51">SUM(I35:I36)</f>
        <v>0</v>
      </c>
      <c r="J34" s="7">
        <f t="shared" ref="J34" si="52">SUM(J35:J36)</f>
        <v>858.9</v>
      </c>
      <c r="K34" s="7">
        <f t="shared" ref="K34" si="53">SUM(K35:K36)</f>
        <v>862.3</v>
      </c>
      <c r="L34" s="7">
        <f t="shared" ref="L34" si="54">SUM(L35:L36)</f>
        <v>671</v>
      </c>
      <c r="M34" s="7">
        <f t="shared" ref="M34" si="55">SUM(M35:M36)</f>
        <v>666.6</v>
      </c>
      <c r="N34" s="7">
        <f t="shared" ref="N34" si="56">SUM(N35:N36)</f>
        <v>1621.5</v>
      </c>
      <c r="O34" s="7">
        <f t="shared" ref="O34" si="57">SUM(O35:O36)</f>
        <v>975.8</v>
      </c>
      <c r="P34" s="7">
        <f t="shared" si="50"/>
        <v>3151.4</v>
      </c>
      <c r="Q34" s="7">
        <f t="shared" si="49"/>
        <v>2504.6999999999998</v>
      </c>
      <c r="R34" s="8"/>
      <c r="S34" s="36"/>
      <c r="T34" s="23"/>
      <c r="U34" s="23"/>
      <c r="V34" s="23" t="s">
        <v>50</v>
      </c>
      <c r="W34" s="23"/>
      <c r="X34" s="23"/>
      <c r="Y34" s="23"/>
      <c r="Z34" s="23"/>
      <c r="AA34" s="23"/>
      <c r="AB34" s="23"/>
      <c r="AC34" s="23"/>
    </row>
    <row r="35" spans="1:29" ht="27.75" customHeight="1" x14ac:dyDescent="0.25">
      <c r="A35" s="40"/>
      <c r="B35" s="3" t="s">
        <v>24</v>
      </c>
      <c r="C35" s="52"/>
      <c r="D35" s="16"/>
      <c r="E35" s="21"/>
      <c r="F35" s="16"/>
      <c r="G35" s="19"/>
      <c r="H35" s="7">
        <f>H38+H42+H47</f>
        <v>0</v>
      </c>
      <c r="I35" s="7">
        <f t="shared" ref="I35:O36" si="58">I38+I42+I47</f>
        <v>0</v>
      </c>
      <c r="J35" s="7">
        <f t="shared" si="58"/>
        <v>0</v>
      </c>
      <c r="K35" s="7">
        <f t="shared" si="58"/>
        <v>0</v>
      </c>
      <c r="L35" s="7">
        <f t="shared" si="58"/>
        <v>0</v>
      </c>
      <c r="M35" s="7">
        <f t="shared" si="58"/>
        <v>0</v>
      </c>
      <c r="N35" s="7">
        <f t="shared" si="58"/>
        <v>0</v>
      </c>
      <c r="O35" s="7">
        <f t="shared" si="58"/>
        <v>0</v>
      </c>
      <c r="P35" s="7">
        <f t="shared" si="48"/>
        <v>0</v>
      </c>
      <c r="Q35" s="7">
        <f t="shared" si="49"/>
        <v>0</v>
      </c>
      <c r="R35" s="8"/>
      <c r="S35" s="36"/>
      <c r="T35" s="23"/>
      <c r="U35" s="23"/>
      <c r="V35" s="23"/>
      <c r="W35" s="23"/>
      <c r="X35" s="23"/>
      <c r="Y35" s="23"/>
      <c r="Z35" s="23"/>
      <c r="AA35" s="23"/>
      <c r="AB35" s="23"/>
      <c r="AC35" s="23"/>
    </row>
    <row r="36" spans="1:29" ht="31.5" customHeight="1" x14ac:dyDescent="0.25">
      <c r="A36" s="42"/>
      <c r="B36" s="3" t="s">
        <v>25</v>
      </c>
      <c r="C36" s="53"/>
      <c r="D36" s="17"/>
      <c r="E36" s="21"/>
      <c r="F36" s="17"/>
      <c r="G36" s="20"/>
      <c r="H36" s="7">
        <f>H39+H43+H48</f>
        <v>0</v>
      </c>
      <c r="I36" s="7">
        <f t="shared" si="58"/>
        <v>0</v>
      </c>
      <c r="J36" s="7">
        <f t="shared" si="58"/>
        <v>858.9</v>
      </c>
      <c r="K36" s="7">
        <f t="shared" si="58"/>
        <v>862.3</v>
      </c>
      <c r="L36" s="7">
        <v>671</v>
      </c>
      <c r="M36" s="7">
        <f t="shared" si="58"/>
        <v>666.6</v>
      </c>
      <c r="N36" s="7">
        <f t="shared" si="58"/>
        <v>1621.5</v>
      </c>
      <c r="O36" s="7">
        <f t="shared" si="58"/>
        <v>975.8</v>
      </c>
      <c r="P36" s="7">
        <f t="shared" si="48"/>
        <v>3151.4</v>
      </c>
      <c r="Q36" s="7">
        <f t="shared" si="49"/>
        <v>2504.6999999999998</v>
      </c>
      <c r="R36" s="8"/>
      <c r="S36" s="36"/>
      <c r="T36" s="23"/>
      <c r="U36" s="23"/>
      <c r="V36" s="23"/>
      <c r="W36" s="23"/>
      <c r="X36" s="23"/>
      <c r="Y36" s="23"/>
      <c r="Z36" s="23"/>
      <c r="AA36" s="23"/>
      <c r="AB36" s="23"/>
      <c r="AC36" s="23"/>
    </row>
    <row r="37" spans="1:29" ht="57.75" customHeight="1" x14ac:dyDescent="0.25">
      <c r="A37" s="38" t="s">
        <v>34</v>
      </c>
      <c r="B37" s="3" t="s">
        <v>53</v>
      </c>
      <c r="C37" s="22" t="s">
        <v>28</v>
      </c>
      <c r="D37" s="15">
        <v>44682</v>
      </c>
      <c r="E37" s="15">
        <v>44925</v>
      </c>
      <c r="F37" s="15">
        <v>44682</v>
      </c>
      <c r="G37" s="15">
        <v>44925</v>
      </c>
      <c r="H37" s="7">
        <f>SUM(H38:H39)</f>
        <v>0</v>
      </c>
      <c r="I37" s="7">
        <f t="shared" ref="I37" si="59">SUM(I38:I39)</f>
        <v>0</v>
      </c>
      <c r="J37" s="7">
        <f t="shared" ref="J37" si="60">SUM(J38:J39)</f>
        <v>0</v>
      </c>
      <c r="K37" s="7">
        <f t="shared" ref="K37" si="61">SUM(K38:K39)</f>
        <v>0</v>
      </c>
      <c r="L37" s="7">
        <f t="shared" ref="L37" si="62">SUM(L38:L39)</f>
        <v>0</v>
      </c>
      <c r="M37" s="7">
        <f t="shared" ref="M37" si="63">SUM(M38:M39)</f>
        <v>0</v>
      </c>
      <c r="N37" s="7">
        <f t="shared" ref="N37" si="64">SUM(N38:N39)</f>
        <v>1259.8</v>
      </c>
      <c r="O37" s="7">
        <f t="shared" ref="O37" si="65">SUM(O38:O39)</f>
        <v>613.79999999999995</v>
      </c>
      <c r="P37" s="7">
        <f t="shared" si="48"/>
        <v>1259.8</v>
      </c>
      <c r="Q37" s="7">
        <f t="shared" si="49"/>
        <v>613.79999999999995</v>
      </c>
      <c r="R37" s="8"/>
      <c r="S37" s="36"/>
      <c r="T37" s="23"/>
      <c r="U37" s="23"/>
      <c r="V37" s="23"/>
      <c r="W37" s="23"/>
      <c r="X37" s="23"/>
      <c r="Y37" s="23"/>
      <c r="Z37" s="23"/>
      <c r="AA37" s="23"/>
      <c r="AB37" s="23"/>
      <c r="AC37" s="23"/>
    </row>
    <row r="38" spans="1:29" ht="31.5" customHeight="1" x14ac:dyDescent="0.25">
      <c r="A38" s="40"/>
      <c r="B38" s="3" t="s">
        <v>24</v>
      </c>
      <c r="C38" s="19"/>
      <c r="D38" s="16"/>
      <c r="E38" s="16"/>
      <c r="F38" s="16"/>
      <c r="G38" s="19"/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f t="shared" si="48"/>
        <v>0</v>
      </c>
      <c r="Q38" s="7">
        <f t="shared" si="49"/>
        <v>0</v>
      </c>
      <c r="R38" s="8"/>
      <c r="S38" s="36"/>
      <c r="T38" s="23"/>
      <c r="U38" s="23"/>
      <c r="V38" s="23"/>
      <c r="W38" s="23"/>
      <c r="X38" s="23"/>
      <c r="Y38" s="23"/>
      <c r="Z38" s="23"/>
      <c r="AA38" s="23"/>
      <c r="AB38" s="23"/>
      <c r="AC38" s="23"/>
    </row>
    <row r="39" spans="1:29" ht="31.5" customHeight="1" x14ac:dyDescent="0.25">
      <c r="A39" s="42"/>
      <c r="B39" s="3" t="s">
        <v>25</v>
      </c>
      <c r="C39" s="20"/>
      <c r="D39" s="17"/>
      <c r="E39" s="17"/>
      <c r="F39" s="17"/>
      <c r="G39" s="20"/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1259.8</v>
      </c>
      <c r="O39" s="7">
        <v>613.79999999999995</v>
      </c>
      <c r="P39" s="7">
        <f t="shared" si="48"/>
        <v>1259.8</v>
      </c>
      <c r="Q39" s="7">
        <f t="shared" si="49"/>
        <v>613.79999999999995</v>
      </c>
      <c r="R39" s="8"/>
      <c r="S39" s="36"/>
      <c r="T39" s="23"/>
      <c r="U39" s="23"/>
      <c r="V39" s="23"/>
      <c r="W39" s="23"/>
      <c r="X39" s="23"/>
      <c r="Y39" s="23"/>
      <c r="Z39" s="23"/>
      <c r="AA39" s="23"/>
      <c r="AB39" s="23"/>
      <c r="AC39" s="23"/>
    </row>
    <row r="40" spans="1:29" ht="112.5" customHeight="1" x14ac:dyDescent="0.25">
      <c r="A40" s="12" t="s">
        <v>35</v>
      </c>
      <c r="B40" s="54" t="s">
        <v>54</v>
      </c>
      <c r="C40" s="3" t="s">
        <v>28</v>
      </c>
      <c r="D40" s="14" t="s">
        <v>5</v>
      </c>
      <c r="E40" s="14">
        <v>44925</v>
      </c>
      <c r="F40" s="14" t="s">
        <v>5</v>
      </c>
      <c r="G40" s="14">
        <v>44925</v>
      </c>
      <c r="H40" s="7" t="s">
        <v>5</v>
      </c>
      <c r="I40" s="7" t="s">
        <v>5</v>
      </c>
      <c r="J40" s="7" t="s">
        <v>5</v>
      </c>
      <c r="K40" s="7" t="s">
        <v>5</v>
      </c>
      <c r="L40" s="7" t="s">
        <v>5</v>
      </c>
      <c r="M40" s="7" t="s">
        <v>5</v>
      </c>
      <c r="N40" s="7" t="s">
        <v>5</v>
      </c>
      <c r="O40" s="7" t="s">
        <v>5</v>
      </c>
      <c r="P40" s="7" t="s">
        <v>5</v>
      </c>
      <c r="Q40" s="7" t="s">
        <v>5</v>
      </c>
      <c r="R40" s="8"/>
      <c r="S40" s="36"/>
      <c r="T40" s="23"/>
      <c r="U40" s="23"/>
      <c r="V40" s="23"/>
      <c r="W40" s="23"/>
      <c r="X40" s="23"/>
      <c r="Y40" s="23"/>
      <c r="Z40" s="23"/>
      <c r="AA40" s="23"/>
      <c r="AB40" s="23"/>
      <c r="AC40" s="23"/>
    </row>
    <row r="41" spans="1:29" ht="69.75" customHeight="1" x14ac:dyDescent="0.25">
      <c r="A41" s="38" t="s">
        <v>56</v>
      </c>
      <c r="B41" s="55" t="s">
        <v>55</v>
      </c>
      <c r="C41" s="22" t="s">
        <v>26</v>
      </c>
      <c r="D41" s="15">
        <v>44571</v>
      </c>
      <c r="E41" s="15">
        <v>44925</v>
      </c>
      <c r="F41" s="15">
        <v>44652</v>
      </c>
      <c r="G41" s="15">
        <v>44925</v>
      </c>
      <c r="H41" s="49">
        <f>SUM(H42:H43)</f>
        <v>0</v>
      </c>
      <c r="I41" s="49">
        <f t="shared" ref="I41" si="66">SUM(I42:I43)</f>
        <v>0</v>
      </c>
      <c r="J41" s="49">
        <f t="shared" ref="J41" si="67">SUM(J42:J43)</f>
        <v>209.9</v>
      </c>
      <c r="K41" s="49">
        <f t="shared" ref="K41" si="68">SUM(K42:K43)</f>
        <v>211.8</v>
      </c>
      <c r="L41" s="49">
        <f t="shared" ref="L41" si="69">SUM(L42:L43)</f>
        <v>82</v>
      </c>
      <c r="M41" s="49">
        <f t="shared" ref="M41" si="70">SUM(M42:M43)</f>
        <v>80</v>
      </c>
      <c r="N41" s="49">
        <f t="shared" ref="N41" si="71">SUM(N42:N43)</f>
        <v>8.1</v>
      </c>
      <c r="O41" s="49">
        <f t="shared" ref="O41" si="72">SUM(O42:O43)</f>
        <v>7.5</v>
      </c>
      <c r="P41" s="49">
        <f t="shared" ref="P41:Q41" si="73">H41+J41+L41+N41</f>
        <v>300</v>
      </c>
      <c r="Q41" s="49">
        <f t="shared" si="73"/>
        <v>299.3</v>
      </c>
      <c r="R41" s="56"/>
      <c r="S41" s="36"/>
      <c r="T41" s="23"/>
      <c r="U41" s="23"/>
      <c r="V41" s="23"/>
      <c r="W41" s="23"/>
      <c r="X41" s="23"/>
      <c r="Y41" s="23"/>
      <c r="Z41" s="23"/>
      <c r="AA41" s="23"/>
      <c r="AB41" s="23"/>
      <c r="AC41" s="23"/>
    </row>
    <row r="42" spans="1:29" ht="23.25" customHeight="1" x14ac:dyDescent="0.25">
      <c r="A42" s="40"/>
      <c r="B42" s="55" t="s">
        <v>51</v>
      </c>
      <c r="C42" s="19"/>
      <c r="D42" s="16"/>
      <c r="E42" s="16"/>
      <c r="F42" s="16"/>
      <c r="G42" s="16"/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49">
        <f t="shared" ref="P42:P43" si="74">H42+J42+L42+N42</f>
        <v>0</v>
      </c>
      <c r="Q42" s="49">
        <f t="shared" ref="Q42:Q43" si="75">I42+K42+M42+O42</f>
        <v>0</v>
      </c>
      <c r="R42" s="8"/>
      <c r="S42" s="36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ht="26.25" customHeight="1" x14ac:dyDescent="0.25">
      <c r="A43" s="42"/>
      <c r="B43" s="55" t="s">
        <v>25</v>
      </c>
      <c r="C43" s="20"/>
      <c r="D43" s="17"/>
      <c r="E43" s="17"/>
      <c r="F43" s="17"/>
      <c r="G43" s="17"/>
      <c r="H43" s="7">
        <v>0</v>
      </c>
      <c r="I43" s="7">
        <v>0</v>
      </c>
      <c r="J43" s="7">
        <v>209.9</v>
      </c>
      <c r="K43" s="7">
        <v>211.8</v>
      </c>
      <c r="L43" s="7">
        <v>82</v>
      </c>
      <c r="M43" s="7">
        <f>68.2+11.8</f>
        <v>80</v>
      </c>
      <c r="N43" s="7">
        <v>8.1</v>
      </c>
      <c r="O43" s="7">
        <v>7.5</v>
      </c>
      <c r="P43" s="49">
        <f t="shared" si="74"/>
        <v>300</v>
      </c>
      <c r="Q43" s="49">
        <f t="shared" si="75"/>
        <v>299.3</v>
      </c>
      <c r="R43" s="8"/>
      <c r="S43" s="36"/>
      <c r="T43" s="23"/>
      <c r="U43" s="23"/>
      <c r="V43" s="23"/>
      <c r="W43" s="23"/>
      <c r="X43" s="23"/>
      <c r="Y43" s="23"/>
      <c r="Z43" s="23"/>
      <c r="AA43" s="23"/>
      <c r="AB43" s="23"/>
      <c r="AC43" s="23"/>
    </row>
    <row r="44" spans="1:29" ht="117.75" customHeight="1" x14ac:dyDescent="0.25">
      <c r="A44" s="12" t="s">
        <v>58</v>
      </c>
      <c r="B44" s="3" t="s">
        <v>68</v>
      </c>
      <c r="C44" s="3" t="s">
        <v>28</v>
      </c>
      <c r="D44" s="14" t="s">
        <v>5</v>
      </c>
      <c r="E44" s="14">
        <v>44925</v>
      </c>
      <c r="F44" s="14" t="s">
        <v>5</v>
      </c>
      <c r="G44" s="14">
        <v>44925</v>
      </c>
      <c r="H44" s="7" t="s">
        <v>5</v>
      </c>
      <c r="I44" s="7" t="s">
        <v>5</v>
      </c>
      <c r="J44" s="7" t="s">
        <v>5</v>
      </c>
      <c r="K44" s="7" t="s">
        <v>5</v>
      </c>
      <c r="L44" s="7" t="s">
        <v>5</v>
      </c>
      <c r="M44" s="7" t="s">
        <v>5</v>
      </c>
      <c r="N44" s="7" t="s">
        <v>5</v>
      </c>
      <c r="O44" s="7" t="s">
        <v>5</v>
      </c>
      <c r="P44" s="7" t="s">
        <v>5</v>
      </c>
      <c r="Q44" s="7" t="s">
        <v>5</v>
      </c>
      <c r="R44" s="1"/>
      <c r="S44" s="36"/>
      <c r="T44" s="23"/>
      <c r="U44" s="23"/>
      <c r="V44" s="23"/>
      <c r="W44" s="23"/>
      <c r="X44" s="23"/>
      <c r="Y44" s="23"/>
      <c r="Z44" s="23"/>
      <c r="AA44" s="23"/>
      <c r="AB44" s="23"/>
      <c r="AC44" s="23"/>
    </row>
    <row r="45" spans="1:29" ht="119.45" customHeight="1" x14ac:dyDescent="0.25">
      <c r="A45" s="12" t="s">
        <v>59</v>
      </c>
      <c r="B45" s="3" t="s">
        <v>69</v>
      </c>
      <c r="C45" s="3" t="s">
        <v>28</v>
      </c>
      <c r="D45" s="14" t="s">
        <v>5</v>
      </c>
      <c r="E45" s="14">
        <v>44925</v>
      </c>
      <c r="F45" s="14" t="s">
        <v>5</v>
      </c>
      <c r="G45" s="14">
        <v>44925</v>
      </c>
      <c r="H45" s="7" t="s">
        <v>5</v>
      </c>
      <c r="I45" s="7" t="s">
        <v>5</v>
      </c>
      <c r="J45" s="7" t="s">
        <v>5</v>
      </c>
      <c r="K45" s="7" t="s">
        <v>5</v>
      </c>
      <c r="L45" s="7" t="s">
        <v>5</v>
      </c>
      <c r="M45" s="7" t="s">
        <v>5</v>
      </c>
      <c r="N45" s="7" t="s">
        <v>5</v>
      </c>
      <c r="O45" s="7" t="s">
        <v>5</v>
      </c>
      <c r="P45" s="7" t="s">
        <v>5</v>
      </c>
      <c r="Q45" s="7" t="s">
        <v>5</v>
      </c>
      <c r="R45" s="1"/>
      <c r="S45" s="36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6" spans="1:29" ht="89.25" customHeight="1" x14ac:dyDescent="0.25">
      <c r="A46" s="38" t="s">
        <v>60</v>
      </c>
      <c r="B46" s="3" t="s">
        <v>52</v>
      </c>
      <c r="C46" s="22" t="s">
        <v>26</v>
      </c>
      <c r="D46" s="15">
        <v>44682</v>
      </c>
      <c r="E46" s="15">
        <v>44925</v>
      </c>
      <c r="F46" s="15">
        <v>44682</v>
      </c>
      <c r="G46" s="15">
        <v>44925</v>
      </c>
      <c r="H46" s="7">
        <f>SUM(H47:H48)</f>
        <v>0</v>
      </c>
      <c r="I46" s="7">
        <f t="shared" ref="I46" si="76">SUM(I47:I48)</f>
        <v>0</v>
      </c>
      <c r="J46" s="7">
        <f t="shared" ref="J46" si="77">SUM(J47:J48)</f>
        <v>649</v>
      </c>
      <c r="K46" s="7">
        <f t="shared" ref="K46" si="78">SUM(K47:K48)</f>
        <v>650.5</v>
      </c>
      <c r="L46" s="7">
        <f t="shared" ref="L46" si="79">SUM(L47:L48)</f>
        <v>589</v>
      </c>
      <c r="M46" s="7">
        <f t="shared" ref="M46" si="80">SUM(M47:M48)</f>
        <v>586.6</v>
      </c>
      <c r="N46" s="7">
        <f t="shared" ref="N46" si="81">SUM(N47:N48)</f>
        <v>353.6</v>
      </c>
      <c r="O46" s="7">
        <f t="shared" ref="O46" si="82">SUM(O47:O48)</f>
        <v>354.5</v>
      </c>
      <c r="P46" s="7">
        <f t="shared" ref="P46" si="83">H46+J46+L46+N46</f>
        <v>1591.6</v>
      </c>
      <c r="Q46" s="7">
        <f t="shared" ref="Q46" si="84">I46+K46+M46+O46</f>
        <v>1591.6</v>
      </c>
      <c r="R46" s="1"/>
      <c r="S46" s="36"/>
      <c r="T46" s="23"/>
      <c r="U46" s="23"/>
      <c r="V46" s="23"/>
      <c r="W46" s="23"/>
      <c r="X46" s="23"/>
      <c r="Y46" s="23"/>
      <c r="Z46" s="23"/>
      <c r="AA46" s="23"/>
      <c r="AB46" s="23"/>
      <c r="AC46" s="23"/>
    </row>
    <row r="47" spans="1:29" ht="27" customHeight="1" x14ac:dyDescent="0.25">
      <c r="A47" s="40"/>
      <c r="B47" s="3" t="s">
        <v>24</v>
      </c>
      <c r="C47" s="19"/>
      <c r="D47" s="16"/>
      <c r="E47" s="16"/>
      <c r="F47" s="16"/>
      <c r="G47" s="16"/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f t="shared" ref="P47:P48" si="85">H47+J47+L47+N47</f>
        <v>0</v>
      </c>
      <c r="Q47" s="7">
        <f t="shared" ref="Q47:Q48" si="86">I47+K47+M47+O47</f>
        <v>0</v>
      </c>
      <c r="R47" s="1"/>
      <c r="S47" s="36"/>
      <c r="T47" s="23"/>
      <c r="U47" s="23"/>
      <c r="V47" s="23"/>
      <c r="W47" s="23"/>
      <c r="X47" s="23"/>
      <c r="Y47" s="23"/>
      <c r="Z47" s="23"/>
      <c r="AA47" s="23"/>
      <c r="AB47" s="23"/>
      <c r="AC47" s="23"/>
    </row>
    <row r="48" spans="1:29" ht="30.75" customHeight="1" x14ac:dyDescent="0.25">
      <c r="A48" s="42"/>
      <c r="B48" s="3" t="s">
        <v>25</v>
      </c>
      <c r="C48" s="20"/>
      <c r="D48" s="17"/>
      <c r="E48" s="17"/>
      <c r="F48" s="17"/>
      <c r="G48" s="17"/>
      <c r="H48" s="7">
        <v>0</v>
      </c>
      <c r="I48" s="7">
        <v>0</v>
      </c>
      <c r="J48" s="7">
        <v>649</v>
      </c>
      <c r="K48" s="7">
        <v>650.5</v>
      </c>
      <c r="L48" s="7">
        <v>589</v>
      </c>
      <c r="M48" s="7">
        <v>586.6</v>
      </c>
      <c r="N48" s="7">
        <v>353.6</v>
      </c>
      <c r="O48" s="7">
        <v>354.5</v>
      </c>
      <c r="P48" s="7">
        <f t="shared" si="85"/>
        <v>1591.6</v>
      </c>
      <c r="Q48" s="7">
        <f t="shared" si="86"/>
        <v>1591.6</v>
      </c>
      <c r="R48" s="1"/>
      <c r="S48" s="36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9" ht="123.6" customHeight="1" x14ac:dyDescent="0.25">
      <c r="A49" s="47" t="s">
        <v>61</v>
      </c>
      <c r="B49" s="3" t="s">
        <v>57</v>
      </c>
      <c r="C49" s="3" t="s">
        <v>28</v>
      </c>
      <c r="D49" s="14" t="s">
        <v>5</v>
      </c>
      <c r="E49" s="14">
        <v>44925</v>
      </c>
      <c r="F49" s="14" t="s">
        <v>5</v>
      </c>
      <c r="G49" s="14">
        <v>44925</v>
      </c>
      <c r="H49" s="7" t="s">
        <v>5</v>
      </c>
      <c r="I49" s="7" t="s">
        <v>5</v>
      </c>
      <c r="J49" s="7" t="s">
        <v>5</v>
      </c>
      <c r="K49" s="7" t="s">
        <v>5</v>
      </c>
      <c r="L49" s="7" t="s">
        <v>5</v>
      </c>
      <c r="M49" s="7" t="s">
        <v>5</v>
      </c>
      <c r="N49" s="7" t="s">
        <v>5</v>
      </c>
      <c r="O49" s="7" t="s">
        <v>5</v>
      </c>
      <c r="P49" s="7" t="s">
        <v>5</v>
      </c>
      <c r="Q49" s="7" t="s">
        <v>5</v>
      </c>
      <c r="R49" s="1"/>
      <c r="S49" s="36"/>
      <c r="T49" s="23"/>
      <c r="U49" s="23"/>
      <c r="V49" s="23"/>
      <c r="W49" s="23"/>
      <c r="X49" s="23"/>
      <c r="Y49" s="23"/>
      <c r="Z49" s="23"/>
      <c r="AA49" s="23"/>
      <c r="AB49" s="23"/>
      <c r="AC49" s="23"/>
    </row>
    <row r="50" spans="1:29" ht="67.5" customHeight="1" x14ac:dyDescent="0.25">
      <c r="A50" s="12"/>
      <c r="B50" s="8" t="s">
        <v>29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7">
        <f>SUM(H51:H52)</f>
        <v>0</v>
      </c>
      <c r="I50" s="7">
        <f t="shared" ref="I50" si="87">SUM(I51:I52)</f>
        <v>0</v>
      </c>
      <c r="J50" s="7">
        <f t="shared" ref="J50" si="88">SUM(J51:J52)</f>
        <v>948.4</v>
      </c>
      <c r="K50" s="7">
        <f t="shared" ref="K50" si="89">SUM(K51:K52)</f>
        <v>951.69999999999993</v>
      </c>
      <c r="L50" s="7">
        <f t="shared" ref="L50" si="90">SUM(L51:L52)</f>
        <v>2678.3</v>
      </c>
      <c r="M50" s="7">
        <f t="shared" ref="M50" si="91">SUM(M51:M52)</f>
        <v>2673.9</v>
      </c>
      <c r="N50" s="7">
        <f t="shared" ref="N50" si="92">SUM(N51:N52)</f>
        <v>11824.8</v>
      </c>
      <c r="O50" s="7">
        <f t="shared" ref="O50" si="93">SUM(O51:O52)</f>
        <v>10022.299999999999</v>
      </c>
      <c r="P50" s="7">
        <f t="shared" ref="P50" si="94">H50+J50+L50+N50</f>
        <v>15451.5</v>
      </c>
      <c r="Q50" s="7">
        <f t="shared" ref="Q50" si="95">I50+K50+M50+O50</f>
        <v>13647.9</v>
      </c>
      <c r="R50" s="8"/>
      <c r="S50" s="36"/>
      <c r="T50" s="23"/>
      <c r="U50" s="23"/>
      <c r="V50" s="23"/>
      <c r="W50" s="23"/>
      <c r="X50" s="23"/>
      <c r="Y50" s="23"/>
      <c r="Z50" s="23"/>
      <c r="AA50" s="23"/>
      <c r="AB50" s="23"/>
      <c r="AC50" s="23"/>
    </row>
    <row r="51" spans="1:29" ht="30" customHeight="1" x14ac:dyDescent="0.25">
      <c r="A51" s="12"/>
      <c r="B51" s="8" t="s">
        <v>24</v>
      </c>
      <c r="C51" s="1" t="s">
        <v>5</v>
      </c>
      <c r="D51" s="1" t="s">
        <v>5</v>
      </c>
      <c r="E51" s="1" t="s">
        <v>5</v>
      </c>
      <c r="F51" s="1" t="s">
        <v>5</v>
      </c>
      <c r="G51" s="1" t="s">
        <v>5</v>
      </c>
      <c r="H51" s="7">
        <f t="shared" ref="H51:P52" si="96">H12+H35</f>
        <v>0</v>
      </c>
      <c r="I51" s="7">
        <f t="shared" si="96"/>
        <v>0</v>
      </c>
      <c r="J51" s="7">
        <f t="shared" si="96"/>
        <v>0</v>
      </c>
      <c r="K51" s="7">
        <f t="shared" si="96"/>
        <v>0</v>
      </c>
      <c r="L51" s="7">
        <f t="shared" si="96"/>
        <v>1706.2</v>
      </c>
      <c r="M51" s="7">
        <f t="shared" si="96"/>
        <v>1706.2</v>
      </c>
      <c r="N51" s="7">
        <f t="shared" si="96"/>
        <v>7818.1</v>
      </c>
      <c r="O51" s="7">
        <f t="shared" si="96"/>
        <v>6951.8</v>
      </c>
      <c r="P51" s="7">
        <f t="shared" si="96"/>
        <v>9524.3000000000011</v>
      </c>
      <c r="Q51" s="7">
        <f>I51+K51+M51+O51</f>
        <v>8658</v>
      </c>
      <c r="R51" s="8"/>
      <c r="S51" s="36"/>
      <c r="T51" s="23"/>
      <c r="U51" s="23"/>
      <c r="V51" s="23"/>
      <c r="W51" s="23"/>
      <c r="X51" s="23"/>
      <c r="Y51" s="23"/>
      <c r="Z51" s="23"/>
      <c r="AA51" s="23"/>
      <c r="AB51" s="23"/>
      <c r="AC51" s="23"/>
    </row>
    <row r="52" spans="1:29" ht="28.5" customHeight="1" x14ac:dyDescent="0.25">
      <c r="A52" s="12"/>
      <c r="B52" s="8" t="s">
        <v>25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7">
        <f t="shared" si="96"/>
        <v>0</v>
      </c>
      <c r="I52" s="7">
        <f t="shared" si="96"/>
        <v>0</v>
      </c>
      <c r="J52" s="7">
        <f t="shared" si="96"/>
        <v>948.4</v>
      </c>
      <c r="K52" s="7">
        <f t="shared" si="96"/>
        <v>951.69999999999993</v>
      </c>
      <c r="L52" s="7">
        <f t="shared" si="96"/>
        <v>972.1</v>
      </c>
      <c r="M52" s="7">
        <f t="shared" si="96"/>
        <v>967.7</v>
      </c>
      <c r="N52" s="7">
        <f t="shared" si="96"/>
        <v>4006.7</v>
      </c>
      <c r="O52" s="7">
        <f t="shared" si="96"/>
        <v>3070.5</v>
      </c>
      <c r="P52" s="7">
        <f>H52+J52+L52+N52</f>
        <v>5927.2</v>
      </c>
      <c r="Q52" s="7">
        <f>I52+K52+M52+O52</f>
        <v>4989.8999999999996</v>
      </c>
      <c r="R52" s="8"/>
      <c r="S52" s="36"/>
      <c r="T52" s="23"/>
      <c r="U52" s="23"/>
      <c r="V52" s="23"/>
      <c r="W52" s="23"/>
      <c r="X52" s="23"/>
      <c r="Y52" s="23"/>
      <c r="Z52" s="23"/>
      <c r="AA52" s="23"/>
      <c r="AB52" s="23"/>
      <c r="AC52" s="23"/>
    </row>
    <row r="53" spans="1:29" ht="18.75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3"/>
    </row>
    <row r="54" spans="1:29" ht="44.25" customHeight="1" x14ac:dyDescent="0.25">
      <c r="A54" s="58"/>
      <c r="B54" s="59"/>
      <c r="C54" s="59"/>
      <c r="D54" s="59"/>
      <c r="E54" s="59"/>
      <c r="F54" s="58"/>
      <c r="G54" s="58"/>
      <c r="H54" s="60"/>
      <c r="I54" s="60"/>
      <c r="J54" s="60"/>
      <c r="K54" s="60"/>
      <c r="L54" s="60"/>
      <c r="M54" s="60"/>
      <c r="N54" s="61"/>
      <c r="O54" s="61"/>
      <c r="P54" s="61"/>
      <c r="Q54" s="61"/>
      <c r="R54" s="61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3"/>
    </row>
    <row r="55" spans="1:29" ht="25.5" customHeight="1" x14ac:dyDescent="0.25">
      <c r="A55" s="62"/>
      <c r="B55" s="63" t="s">
        <v>21</v>
      </c>
      <c r="C55" s="63"/>
      <c r="D55" s="64"/>
      <c r="E55" s="65"/>
      <c r="F55" s="64"/>
      <c r="G55" s="64"/>
      <c r="H55" s="66"/>
      <c r="I55" s="66"/>
      <c r="J55" s="66"/>
      <c r="K55" s="66"/>
      <c r="L55" s="66"/>
      <c r="M55" s="66"/>
      <c r="N55" s="66"/>
      <c r="O55" s="63" t="s">
        <v>22</v>
      </c>
      <c r="P55" s="63"/>
      <c r="Q55" s="63"/>
      <c r="R55" s="63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3"/>
    </row>
    <row r="56" spans="1:29" ht="30.75" x14ac:dyDescent="0.25">
      <c r="A56" s="67"/>
      <c r="B56" s="64"/>
      <c r="C56" s="64"/>
      <c r="D56" s="64"/>
      <c r="E56" s="64"/>
      <c r="F56" s="64"/>
      <c r="G56" s="64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4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3"/>
    </row>
    <row r="57" spans="1:29" ht="18.75" x14ac:dyDescent="0.25">
      <c r="A57" s="67"/>
      <c r="B57" s="67" t="s">
        <v>64</v>
      </c>
      <c r="C57" s="67"/>
      <c r="D57" s="67"/>
      <c r="E57" s="67"/>
      <c r="F57" s="67"/>
      <c r="G57" s="67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7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3"/>
    </row>
    <row r="58" spans="1:29" ht="34.5" customHeight="1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3"/>
    </row>
    <row r="59" spans="1:29" ht="31.5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3"/>
    </row>
    <row r="60" spans="1:29" ht="34.5" customHeight="1" x14ac:dyDescent="0.25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3"/>
    </row>
    <row r="61" spans="1:29" ht="15.75" x14ac:dyDescent="0.25">
      <c r="A61" s="23"/>
      <c r="B61" s="25"/>
      <c r="C61" s="25"/>
      <c r="D61" s="23"/>
      <c r="E61" s="23"/>
      <c r="F61" s="23"/>
      <c r="G61" s="31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23"/>
      <c r="S61" s="30"/>
      <c r="T61" s="30"/>
      <c r="U61" s="30"/>
      <c r="V61" s="23"/>
      <c r="W61" s="30"/>
      <c r="X61" s="30"/>
      <c r="Y61" s="30"/>
      <c r="Z61" s="30"/>
      <c r="AA61" s="30"/>
      <c r="AB61" s="30"/>
      <c r="AC61" s="30"/>
    </row>
    <row r="62" spans="1:29" ht="18.75" customHeight="1" x14ac:dyDescent="0.25">
      <c r="A62" s="32"/>
      <c r="B62" s="32"/>
      <c r="C62" s="32"/>
      <c r="D62" s="32"/>
      <c r="E62" s="23"/>
      <c r="F62" s="23"/>
      <c r="G62" s="71"/>
      <c r="H62" s="72"/>
      <c r="I62" s="72"/>
      <c r="J62" s="72"/>
      <c r="K62" s="72"/>
      <c r="L62" s="72"/>
      <c r="M62" s="72"/>
      <c r="N62" s="72"/>
      <c r="O62" s="70"/>
      <c r="P62" s="70"/>
      <c r="Q62" s="70"/>
      <c r="R62" s="23"/>
      <c r="S62" s="30"/>
      <c r="T62" s="30"/>
      <c r="U62" s="30"/>
      <c r="V62" s="23"/>
      <c r="W62" s="30"/>
      <c r="X62" s="30"/>
      <c r="Y62" s="30"/>
      <c r="Z62" s="30"/>
      <c r="AA62" s="30"/>
      <c r="AB62" s="30"/>
      <c r="AC62" s="30"/>
    </row>
    <row r="63" spans="1:29" ht="15.75" x14ac:dyDescent="0.25">
      <c r="A63" s="36"/>
      <c r="B63" s="73"/>
      <c r="C63" s="73"/>
      <c r="D63" s="36"/>
      <c r="E63" s="23"/>
      <c r="F63" s="23"/>
      <c r="G63" s="25"/>
      <c r="H63" s="25"/>
      <c r="I63" s="74"/>
      <c r="J63" s="74"/>
      <c r="K63" s="74"/>
      <c r="L63" s="74"/>
      <c r="M63" s="74"/>
      <c r="N63" s="74"/>
      <c r="O63" s="74"/>
      <c r="P63" s="74"/>
      <c r="Q63" s="74"/>
      <c r="R63" s="23"/>
      <c r="S63" s="29"/>
      <c r="T63" s="29"/>
      <c r="U63" s="29"/>
      <c r="V63" s="23"/>
      <c r="W63" s="29"/>
      <c r="X63" s="29"/>
      <c r="Y63" s="29"/>
      <c r="Z63" s="29"/>
      <c r="AA63" s="29"/>
      <c r="AB63" s="29"/>
      <c r="AC63" s="29"/>
    </row>
    <row r="64" spans="1:29" ht="15.75" x14ac:dyDescent="0.25">
      <c r="A64" s="75"/>
      <c r="B64" s="2"/>
      <c r="C64" s="75"/>
      <c r="D64" s="75"/>
      <c r="E64" s="31"/>
      <c r="F64" s="31"/>
      <c r="G64" s="31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31"/>
    </row>
    <row r="65" spans="1:18" ht="15.75" x14ac:dyDescent="0.25">
      <c r="A65" s="75"/>
      <c r="B65" s="2"/>
      <c r="C65" s="75"/>
      <c r="D65" s="75"/>
      <c r="E65" s="31"/>
      <c r="F65" s="31"/>
      <c r="G65" s="3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31"/>
    </row>
    <row r="66" spans="1:18" ht="15.75" x14ac:dyDescent="0.25">
      <c r="A66" s="75"/>
      <c r="B66" s="2"/>
      <c r="C66" s="75"/>
      <c r="D66" s="75"/>
      <c r="E66" s="31"/>
      <c r="F66" s="31"/>
      <c r="G66" s="3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31"/>
    </row>
    <row r="67" spans="1:18" ht="15.75" x14ac:dyDescent="0.25">
      <c r="A67" s="75"/>
      <c r="B67" s="2"/>
      <c r="C67" s="75"/>
      <c r="D67" s="75"/>
      <c r="E67" s="31"/>
      <c r="F67" s="31"/>
      <c r="G67" s="3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31"/>
    </row>
    <row r="68" spans="1:18" ht="15.75" x14ac:dyDescent="0.25">
      <c r="A68" s="75"/>
      <c r="B68" s="2"/>
      <c r="C68" s="75"/>
      <c r="D68" s="75"/>
      <c r="E68" s="31"/>
      <c r="F68" s="31"/>
      <c r="G68" s="3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31"/>
    </row>
  </sheetData>
  <mergeCells count="94">
    <mergeCell ref="G37:G39"/>
    <mergeCell ref="A37:A39"/>
    <mergeCell ref="A41:A43"/>
    <mergeCell ref="D41:D43"/>
    <mergeCell ref="E41:E43"/>
    <mergeCell ref="F41:F43"/>
    <mergeCell ref="G41:G43"/>
    <mergeCell ref="D37:D39"/>
    <mergeCell ref="E37:E39"/>
    <mergeCell ref="F37:F39"/>
    <mergeCell ref="G31:G33"/>
    <mergeCell ref="C31:C33"/>
    <mergeCell ref="D31:D33"/>
    <mergeCell ref="E31:E33"/>
    <mergeCell ref="F31:F33"/>
    <mergeCell ref="D46:D48"/>
    <mergeCell ref="E46:E48"/>
    <mergeCell ref="A17:A19"/>
    <mergeCell ref="C17:C22"/>
    <mergeCell ref="E11:E13"/>
    <mergeCell ref="C14:C16"/>
    <mergeCell ref="B17:B19"/>
    <mergeCell ref="C11:C13"/>
    <mergeCell ref="A11:A13"/>
    <mergeCell ref="A46:A48"/>
    <mergeCell ref="C34:C36"/>
    <mergeCell ref="C37:C39"/>
    <mergeCell ref="C41:C43"/>
    <mergeCell ref="C46:C48"/>
    <mergeCell ref="A31:A33"/>
    <mergeCell ref="A34:A36"/>
    <mergeCell ref="G17:G19"/>
    <mergeCell ref="B63:C63"/>
    <mergeCell ref="G63:H63"/>
    <mergeCell ref="A59:R59"/>
    <mergeCell ref="A60:R60"/>
    <mergeCell ref="B61:C61"/>
    <mergeCell ref="A62:D62"/>
    <mergeCell ref="C26:C30"/>
    <mergeCell ref="D26:D28"/>
    <mergeCell ref="A58:R58"/>
    <mergeCell ref="N54:R54"/>
    <mergeCell ref="O55:R55"/>
    <mergeCell ref="B54:E54"/>
    <mergeCell ref="B55:C55"/>
    <mergeCell ref="A53:R53"/>
    <mergeCell ref="G34:G36"/>
    <mergeCell ref="G23:G25"/>
    <mergeCell ref="D34:D36"/>
    <mergeCell ref="E34:E36"/>
    <mergeCell ref="F34:F36"/>
    <mergeCell ref="H1:R1"/>
    <mergeCell ref="H7:Q7"/>
    <mergeCell ref="E26:E28"/>
    <mergeCell ref="F26:F28"/>
    <mergeCell ref="G26:G28"/>
    <mergeCell ref="F11:F13"/>
    <mergeCell ref="G11:G13"/>
    <mergeCell ref="F14:F16"/>
    <mergeCell ref="G14:G16"/>
    <mergeCell ref="D17:D19"/>
    <mergeCell ref="E17:E19"/>
    <mergeCell ref="F17:F19"/>
    <mergeCell ref="D7:D9"/>
    <mergeCell ref="P8:Q8"/>
    <mergeCell ref="E7:E9"/>
    <mergeCell ref="F7:F9"/>
    <mergeCell ref="B1:C1"/>
    <mergeCell ref="A4:R4"/>
    <mergeCell ref="A5:R5"/>
    <mergeCell ref="A6:R6"/>
    <mergeCell ref="A2:R2"/>
    <mergeCell ref="A3:R3"/>
    <mergeCell ref="R7:R9"/>
    <mergeCell ref="H8:I8"/>
    <mergeCell ref="J8:K8"/>
    <mergeCell ref="L8:M8"/>
    <mergeCell ref="N8:O8"/>
    <mergeCell ref="F46:F48"/>
    <mergeCell ref="G46:G48"/>
    <mergeCell ref="A7:A9"/>
    <mergeCell ref="G7:G9"/>
    <mergeCell ref="A26:A28"/>
    <mergeCell ref="A23:A25"/>
    <mergeCell ref="D23:D25"/>
    <mergeCell ref="E23:E25"/>
    <mergeCell ref="F23:F25"/>
    <mergeCell ref="C23:C25"/>
    <mergeCell ref="D14:D16"/>
    <mergeCell ref="E14:E16"/>
    <mergeCell ref="D11:D13"/>
    <mergeCell ref="A14:A16"/>
    <mergeCell ref="B7:B9"/>
    <mergeCell ref="C7:C9"/>
  </mergeCells>
  <pageMargins left="0.23622047244094491" right="0.23622047244094491" top="0.36" bottom="0.3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2022-07-15T11:57:43Z</cp:lastPrinted>
  <dcterms:created xsi:type="dcterms:W3CDTF">2018-05-23T13:36:13Z</dcterms:created>
  <dcterms:modified xsi:type="dcterms:W3CDTF">2023-04-21T08:39:52Z</dcterms:modified>
</cp:coreProperties>
</file>